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Q:\MAT-VERGABESTELLE\Projekte\Ausschreibungen\2026\EVL-0039-2026_Vollkommissionierer\12_Vergabeunterlagen\"/>
    </mc:Choice>
  </mc:AlternateContent>
  <xr:revisionPtr revIDLastSave="0" documentId="13_ncr:1_{885BD9D9-A5D4-4A80-8249-7691155B5E1A}" xr6:coauthVersionLast="47" xr6:coauthVersionMax="47" xr10:uidLastSave="{00000000-0000-0000-0000-000000000000}"/>
  <bookViews>
    <workbookView xWindow="-120" yWindow="-120" windowWidth="29040" windowHeight="15720" activeTab="1" xr2:uid="{0A755010-0F0E-4E0D-A559-7B0DA8E06849}"/>
  </bookViews>
  <sheets>
    <sheet name="Leistungsverzeichnis" sheetId="1" r:id="rId1"/>
    <sheet name="Preisblatt"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8" i="3" l="1"/>
  <c r="E8" i="3" s="1"/>
  <c r="D15" i="3"/>
  <c r="E15" i="3" s="1"/>
  <c r="D13" i="3"/>
  <c r="E13" i="3" s="1"/>
  <c r="D11" i="3"/>
  <c r="E11" i="3" s="1"/>
  <c r="D10" i="3"/>
  <c r="E10" i="3" s="1"/>
  <c r="D16" i="3" l="1"/>
  <c r="E16" i="3" s="1"/>
  <c r="O93" i="1"/>
  <c r="O96" i="1" l="1"/>
  <c r="O94" i="1" l="1"/>
  <c r="O95" i="1"/>
  <c r="O97" i="1"/>
  <c r="O98" i="1"/>
  <c r="O99" i="1"/>
  <c r="O100" i="1"/>
</calcChain>
</file>

<file path=xl/sharedStrings.xml><?xml version="1.0" encoding="utf-8"?>
<sst xmlns="http://schemas.openxmlformats.org/spreadsheetml/2006/main" count="615" uniqueCount="216">
  <si>
    <t>Muss-Kriterium</t>
  </si>
  <si>
    <t>Einlagerung</t>
  </si>
  <si>
    <t>Auslagerung</t>
  </si>
  <si>
    <t>Aufstellung und Qualifizierung</t>
  </si>
  <si>
    <t>Wartung und Ausfall</t>
  </si>
  <si>
    <t>Allgemeine Kriterien</t>
  </si>
  <si>
    <t>Kann-Kriterium</t>
  </si>
  <si>
    <t>Erstmalige Aufstellung: Interimsfläche siehe Anhang 1</t>
  </si>
  <si>
    <t>Lagerhaltung</t>
  </si>
  <si>
    <t>Fördertechnik</t>
  </si>
  <si>
    <t>Alle Arbeiten zur Wartung, Instandhaltung, kurzfritstige Fehlerbehebungen, Updates und Reparaturen erfolgen während der Öffnungszeiten der Apotheke (Mo - Fr 7:30 - 16:00 Uhr) oder gemäß vorheriger Absprache.</t>
  </si>
  <si>
    <t>zwei Vollkommissionier-Automaten mit insgesamt Platz für mindestens 70.000 Packungen</t>
  </si>
  <si>
    <t>automatische Einlagereinheit inkl. ausreichend dimensioniertem Förderband</t>
  </si>
  <si>
    <t xml:space="preserve">USV </t>
  </si>
  <si>
    <t>Software</t>
  </si>
  <si>
    <t>weitere Komponenten zur Optimierung  des Systems</t>
  </si>
  <si>
    <t>Vollwartungsvertrag mit Festpreis für fünf Jahre</t>
  </si>
  <si>
    <t>Die Geräte überschreiten ein Gewicht von 850 kg/m² nicht.</t>
  </si>
  <si>
    <t>Die Grenzwerte der LärmVibrationsArbSchuV werden eingehalten.</t>
  </si>
  <si>
    <t>Das Zertifikat des QMS des Bieters liegt vor.</t>
  </si>
  <si>
    <t>Eine automatische Einlagerung wird angeboten.</t>
  </si>
  <si>
    <t>Eine manuelle Einlagerung paralell zur automatisierten Einlagerung ist möglich.</t>
  </si>
  <si>
    <t>Es können mindestens 200 Packungen/Stunde automatisiert eingelagert werden.</t>
  </si>
  <si>
    <t>Das Förderband zur automatisierten Einlagerung ist mindestens acht Meter lang.</t>
  </si>
  <si>
    <t>Eine Priorisierung von Ein- vor Auslagerung und umgekehrt kann vorgenommen werden.</t>
  </si>
  <si>
    <t xml:space="preserve">Es kann gleichzeitig ein- und ausgelagert werden. </t>
  </si>
  <si>
    <t>Jeder Vollkommissionierer arbeitet mit zwei Greifern.</t>
  </si>
  <si>
    <t xml:space="preserve">Der Greifer kann per Videosystem überwacht werden. </t>
  </si>
  <si>
    <t>SecurPharm Codes werden automatisch ausgelesen und abgemeldet.</t>
  </si>
  <si>
    <t>Die automatische Abmeldung von SecurPharm Codes kann für Retouren oder interne Auslagerungen ausgeschaltet werden.</t>
  </si>
  <si>
    <t>Das Vorziehen oder Priorisieren ausgewählter Vorgänge ist möglich.</t>
  </si>
  <si>
    <t>Es kann in apothekeneigene Kisten (L 700 x B 400 x H 273 [mm]) ausgelagert werden.</t>
  </si>
  <si>
    <t>First-Expired-Fist-Out wird beachtet.</t>
  </si>
  <si>
    <t>Es kann eine Verfalldatenliste erstellt werden.</t>
  </si>
  <si>
    <t>Die Fördertechnik kann mit den vom Auftraggeber bereitgestellten Kisten genutzt werden.</t>
  </si>
  <si>
    <t>Der Bieter überprüft vor Auslieferung alle kritischen Bauteile.</t>
  </si>
  <si>
    <t>Der Bieter überprüft die korrekte Installation aller Geräte und Komponenten.</t>
  </si>
  <si>
    <t>Der Bieter begleitet und überprüft die Inbetriebnahme und Testung.</t>
  </si>
  <si>
    <t>Der Bieter stellt umfangreiche Handbücher in deutscher Sprache zur Verfügung und aktualisiert diese regelmäßig.</t>
  </si>
  <si>
    <t>Eine deutschsprachige Servicehotline ist Montag - Freitag zwischen 7.30 - 18:00 Uhr erreichbar.</t>
  </si>
  <si>
    <t>Die Ersatzteilgarantie wird für 10 Jahre nach End of Sales gegeben.</t>
  </si>
  <si>
    <t>Ersatzteile sind sofort verfügbar.</t>
  </si>
  <si>
    <t xml:space="preserve">Zur Nutzung des Fernwartungszugriffs benötigt der Auftragnehmer eine aktuelle Version der Software Omnissa Horizon Client, sowie aus seinem Firmennetzwerk Firewall Port Freischaltungen für die Ports 443 und 8443 zu vom Auftraggeber benannten IP-Adressen. </t>
  </si>
  <si>
    <t>Der Bieter reicht ein Nachhaltigkeitskonzept ein. Berücksichtigt werden insbesondere:
• Energieeffizienz
• Ressourcenschonung
• Recyclingkonzepte
• Nachhaltige Service- und Logistikprozesse.</t>
  </si>
  <si>
    <t>Eine automatische Regalreinigung wird angeboten.</t>
  </si>
  <si>
    <t>Es wird ein System zur automatischen Kistenentstapelung angeboten.</t>
  </si>
  <si>
    <t>Beim Ausfall der Kommissioniersoftware kann die Position einer Packung durch die Automatensoftware ermittelt werden.</t>
  </si>
  <si>
    <t xml:space="preserve">Neue Packungen oder veränderte Packungsgrößen werden vom Vollkommissionierer automatisiert vermessen. </t>
  </si>
  <si>
    <t>Der Vollkommissionierer erkennt verrutschte Packungen und ordnet sie automatisch neu an.</t>
  </si>
  <si>
    <t>Ein Ausfallkonzept für den Ausfall einer der beiden Vollkommissionierer liegt vor.</t>
  </si>
  <si>
    <t>Ein Ausfallkonzept für den Ausfall eines der beiden Greifers eines Vollkommissionierers liegt vor.</t>
  </si>
  <si>
    <t>Die beiden Greifer eines Vollkommissionierers können jeweils voll redundant arbeiten.</t>
  </si>
  <si>
    <t xml:space="preserve">Beim Ausfall der Kommissioniersoftware kann nach manueller Packungsentnahme der Bestand in eben dieser Software angepasst werden. </t>
  </si>
  <si>
    <t>Der Vollkommissionierer sortiert in Niedrigbetrieb- oder Ruhephasen sein Lager so um, dass die Packungen schnellstmöglich ausgelagert werden können.</t>
  </si>
  <si>
    <t>Packungen, welche im automatischen Einlagerprozess nicht erkannt werden können, werden in eine Kiste zur Nachbereitung geschoben. Die Einlagerung läuft danach weiter.</t>
  </si>
  <si>
    <t>Chargen und Verfallsdaten werden bei vorhandenem SecurPharm-Code automatisch erfasst.</t>
  </si>
  <si>
    <t>Bei Ausfall der Vollkommissionierer können Packungen manuell entnommen werden.</t>
  </si>
  <si>
    <t>Eine automatische Einlagerung mit nur einem Einlagergerät führt automatisiert zu einer Bestandsspiegelung der beiden Vollkommissionierer.</t>
  </si>
  <si>
    <t>Packungen sind bereits auf dem Einlagerband/modul für Auslageranforderungen verfügbar, bevor die Einlagerung in Schächte erfolgt.</t>
  </si>
  <si>
    <t>Die Fördertechnik gemäß Aufstellungsplan befördert die vom Auftraggeber bereitgestellten Kisten zum Ausgabepunkt des Vollkommissionierers und nach Befüllung zum Übergabepunkt.</t>
  </si>
  <si>
    <t>Das Vollkommissioniersystem ist einschließlich allem notwendigen Zubehör d.h. inklusive aller Hardwarebestandteile, die zur vollständigen Installation und dem Betrieb der Geräte erforderlich sind, betriebsbereit zu konfigurierern, zu liefern und aufzustellen.</t>
  </si>
  <si>
    <t>Die Datensicherung kann im laufenden Betrieb ohne down-time jeglicher Komponenten und Module des Vollkommissioniersystems durchgeführt werden.</t>
  </si>
  <si>
    <t>Ist ein Austausch von Teilen nötig, so werden Original-Ersatzteile verbaut.</t>
  </si>
  <si>
    <t>Gewichtung</t>
  </si>
  <si>
    <t>Der Vollkommissionierer muss Packungen mit einem Einzelgewicht von mindestens 1.000 g lagern/handhaben können sein.</t>
  </si>
  <si>
    <t>Es kann ein Report in einem bearbeitbaren Format erstellt werden mit mindestens folgenden Angaben: Materialnummer, Materialname, Charge, Verfall, Einlagerungsdatum, Menge, Lagerplatz in Automat 1 oder 2.</t>
  </si>
  <si>
    <t>Artikel können chaotisch auf das Einlagerband geschüttet werden.</t>
  </si>
  <si>
    <t xml:space="preserve">Es kann zeitlich unbegrenzt (24 Stunden) eingelagert werden. </t>
  </si>
  <si>
    <t>Der Vollkommissionierer kann eine Liste erstellen, welche bei Unterschreiten einer Mindestbestandsmenge im Vollkommissionierer, ein Nachfüllen vorschlägt.</t>
  </si>
  <si>
    <t>Die USV überbrückt mindestens 30 Minuten Ausfallzeit der Regelstromversorgung.</t>
  </si>
  <si>
    <t>Einführungsschulungen am Erfüllungsort für acht Mitarbeitende nach erfolgter Installation sind inkludiert.</t>
  </si>
  <si>
    <t>Der Vollkommissionierer muss eckige Packungen mit den Maßen mindestens 90 x 140 x 220 [mm] lagern/handhaben können sein.</t>
  </si>
  <si>
    <t>Die Lieferung, Aufstellung und alle mit der Inbetriebnahme verbundenen Leistungen müssen vorbehaltlich unseres Baufortschrittes acht Monate nach Zuschlagserteilung erbracht werden. Eine Terminabstimmung mit dem Auftraggeber findet nach Auftragsvergabe individuell statt.</t>
  </si>
  <si>
    <t>Der Umzug des Systems wird voraussichtlich 2029 stattfinden. Eine Terminabstimmung mit dem Auftraggeber findet individuell statt</t>
  </si>
  <si>
    <t>Der Innenbereich der Vollkommissionierer wird durch Raumluft gekühlt, die in den Innenbereich der Vollkommissionierer hinein zirkuliert. Der Automat muss Anschlüsse für diese Belüftung besitzen.</t>
  </si>
  <si>
    <t>Der Vollkommissionierer kann auch Packungen, größer als die Maße 100 x 140 x 220 [mm] lagern/handhaben.</t>
  </si>
  <si>
    <t>Die telefonische Reaktionszeit, während der unter 4.48. geforderten Zeit, beträgt &lt;=30 Minuten.</t>
  </si>
  <si>
    <t>Die Zeit, bis ein Servicetechniker während der unter 4.48. geforderten Zeit vor Ort ist, beträgt &lt;=6 Stunden.</t>
  </si>
  <si>
    <t>Bitte ausgefülltes Dokument einreichen</t>
  </si>
  <si>
    <t>Bitte Dokument einreichen</t>
  </si>
  <si>
    <t>Regalreinigungsmodul</t>
  </si>
  <si>
    <t>Kistenentstapler</t>
  </si>
  <si>
    <t>1.1</t>
  </si>
  <si>
    <t>1.2</t>
  </si>
  <si>
    <t>1.3</t>
  </si>
  <si>
    <t>1.4</t>
  </si>
  <si>
    <t>1.5</t>
  </si>
  <si>
    <t>1.6</t>
  </si>
  <si>
    <t>1.7</t>
  </si>
  <si>
    <t>1.8</t>
  </si>
  <si>
    <t>Pos.</t>
  </si>
  <si>
    <t>Beschreibung</t>
  </si>
  <si>
    <t>Kriterium</t>
  </si>
  <si>
    <t>1. Lieferumfang</t>
  </si>
  <si>
    <t>Krtiterium erfüllt Ja/Nein</t>
  </si>
  <si>
    <t>bitte auswählen</t>
  </si>
  <si>
    <t>Bewertung Punkte</t>
  </si>
  <si>
    <t>max. erreichbare Punkte</t>
  </si>
  <si>
    <t>─</t>
  </si>
  <si>
    <t>Es können mindestens 600 Packungen pro Stunde ausgelagert werden.</t>
  </si>
  <si>
    <t xml:space="preserve">2. Leistungsort </t>
  </si>
  <si>
    <t>Information</t>
  </si>
  <si>
    <t>2.1</t>
  </si>
  <si>
    <t>2.2</t>
  </si>
  <si>
    <t>2.3</t>
  </si>
  <si>
    <t>2.4</t>
  </si>
  <si>
    <t>2.5</t>
  </si>
  <si>
    <t>Bemerkung - Hinweis an den Bieter</t>
  </si>
  <si>
    <t>3.1</t>
  </si>
  <si>
    <t>3.2</t>
  </si>
  <si>
    <t>3.3</t>
  </si>
  <si>
    <t>3.4</t>
  </si>
  <si>
    <t>3.5</t>
  </si>
  <si>
    <t>3.6</t>
  </si>
  <si>
    <t xml:space="preserve">3. weitere Mindestanforderungen </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</si>
  <si>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</si>
  <si>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</si>
  <si>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</si>
  <si>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</si>
  <si>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</si>
  <si>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</si>
  <si>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</si>
  <si>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</si>
  <si>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</si>
  <si>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</si>
  <si>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</si>
  <si>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</si>
  <si>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</si>
  <si>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</si>
  <si>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</si>
  <si>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</si>
  <si>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</si>
  <si>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</si>
  <si>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</si>
  <si>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</si>
  <si>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</si>
  <si>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</si>
  <si>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</si>
  <si>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</si>
  <si>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</si>
  <si>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</si>
  <si>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</si>
  <si>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</si>
  <si>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</si>
  <si>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</si>
  <si>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</si>
  <si>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</si>
  <si>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</si>
  <si>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</si>
  <si>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</si>
  <si>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</si>
  <si>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</si>
  <si>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</si>
  <si>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</si>
  <si>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</si>
  <si>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</si>
  <si>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</si>
  <si>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</si>
  <si>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</si>
  <si>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</si>
  <si>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</si>
  <si>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</si>
  <si>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</si>
  <si>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</si>
  <si>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</si>
  <si>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</si>
  <si>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</si>
  <si>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4. Kann-Kriterien</t>
  </si>
  <si>
    <t>4.1</t>
  </si>
  <si>
    <t>4.2</t>
  </si>
  <si>
    <t>4.3</t>
  </si>
  <si>
    <t>4.4</t>
  </si>
  <si>
    <t>4.5</t>
  </si>
  <si>
    <t>4.6</t>
  </si>
  <si>
    <t>4.7</t>
  </si>
  <si>
    <t>4.8</t>
  </si>
  <si>
    <r>
      <t>Die Verpackung, Lieferung, Einbringung der Anlage, Montage inkl. Haftpflichtversicherung für entstehende Schäden, Anschluss an Energie- und Betriebsmittel, Dokumentation, Endreinigung und Entsorgung aller Verpackungsmaterialien sind zusätzlich</t>
    </r>
    <r>
      <rPr>
        <sz val="10"/>
        <rFont val="Roboto Light"/>
      </rPr>
      <t xml:space="preserve"> zu 4.33</t>
    </r>
    <r>
      <rPr>
        <sz val="10"/>
        <color theme="1"/>
        <rFont val="Roboto Light"/>
      </rPr>
      <t>. vollumfänglich enthalten. Die Durchführung und Dokumentation aller notwendigen Funktionstests sowie vorgeschriebener behördlicher und sicherheitstechnischer Abnahmen der Systeme sind inkludiert.</t>
    </r>
  </si>
  <si>
    <r>
      <t>benötigte Anzahl an Arbeitsstunden für die bauliche Versetzung des System</t>
    </r>
    <r>
      <rPr>
        <sz val="10"/>
        <rFont val="Roboto Light"/>
      </rPr>
      <t>s (siehe 2.Leistungsort)</t>
    </r>
  </si>
  <si>
    <t>2.6</t>
  </si>
  <si>
    <t>2.5.1</t>
  </si>
  <si>
    <t>2.5.2</t>
  </si>
  <si>
    <t>2.5.3</t>
  </si>
  <si>
    <t>2.5.4</t>
  </si>
  <si>
    <t>2.5.5</t>
  </si>
  <si>
    <t>muss unter Beachtung der baulichen Gegebenheiten (u.a. Raumpläne inkl. Raumhöhen, zu durchlaufende Bereiche siehe Anhang 3, maximale Türmaße für Umsetzung Breite 168 cm und Höhe 203 cm) durchgeführt werden.</t>
  </si>
  <si>
    <t xml:space="preserve">muss inklusive aller nötigen Tätigkeiten wie Abbau, Transport, Wiederaufbau, Reinigung, Ertüchtigung, erneute Inbetriebnahme, Testung durchgeführt werden. </t>
  </si>
  <si>
    <t>muss in einem eng umrissenen Zeitraum erfolgen.</t>
  </si>
  <si>
    <t>muss durch den Bieter erfolgen.</t>
  </si>
  <si>
    <t>erfolgt ausschließlich zu den im Angebot ausgewiesenen Kosten.</t>
  </si>
  <si>
    <t>Menge</t>
  </si>
  <si>
    <t>Gesamtpreis € brutto</t>
  </si>
  <si>
    <t>Gesamtpreis € netto</t>
  </si>
  <si>
    <t>Einzelpeis netto €</t>
  </si>
  <si>
    <r>
      <t xml:space="preserve">Es wird ausdrücklich darauf hingewiesen, dass der Bieter zu jedem Kriterium in der Spalte J mit "ja" oder "nein" antworten muss.  
</t>
    </r>
    <r>
      <rPr>
        <b/>
        <sz val="10"/>
        <color theme="1"/>
        <rFont val="Roboto Light"/>
      </rPr>
      <t>Muss-Kriterien:</t>
    </r>
    <r>
      <rPr>
        <sz val="10"/>
        <color theme="1"/>
        <rFont val="Roboto Light"/>
      </rPr>
      <t xml:space="preserve">
- Es handelt sich um zwingend erforderliche Mindestkriterien, die mit JA oder NEIN zu beantworten sind; die Nichterfüllung (Antwort "Nein") einer Anforderung führt zum Ausschluss vom Verfahren. Gleiches gilt für das Fehlen einer Angabe zu einer solchen Mindestanforderung da fehlende Angaben als "Nein" gewertert werden müssen. 
</t>
    </r>
    <r>
      <rPr>
        <b/>
        <sz val="10"/>
        <color theme="1"/>
        <rFont val="Roboto Light"/>
      </rPr>
      <t>Kann-Kriterien:</t>
    </r>
    <r>
      <rPr>
        <sz val="10"/>
        <color theme="1"/>
        <rFont val="Roboto Light"/>
      </rPr>
      <t xml:space="preserve">
- sind Bewertungskriterien, deren Nichterfüllung (bzw. Nichtbeantwortung) nicht zum Ausschluss vom Verfahren führt, sondern deren Erfüllung dazu führt, dass der Bieter zusätzliche Bewertungspunkte im Rahmen der Qualitätsbewertung bekommt. 
Sie sind in Ja-/Nein-Fragen unterteilt. 
Beispiel: lautet seine Antwort "Ja", erhält der Bieter 1 Punkt, lautet seine Antwort "Nein" oder fehlt eine Antwort, erhält er 0 Punkte
Werden Kann-Kriterien mit „Ja“ beantwortet, sind die entsprechenden Leistungen auf Anforderung im Preisblatt gesondert auszuweisen. Im Falle einer Zuschlagserteilung müssen diese Leistungen verfügbar sein. Ein Anspruch auf Beauftragung oder Abnahme der optionalen Leistungen besteht jedoch nicht.
Die Spalte "Gewichtung" legt fest, mit welcher Gewichtung das einzelne Kriterium in die Gesamtbewertung eingeht. Das heißt steht in der Spalte "Gewichtung" beispielsweise "2", wird die vom Bieter zu diesem Kriterium erreichte Punktzahl mit dem Faktor 2 multipliziert. Die maximal erreichbare Punktzahl beträgt 20 Punkte.
</t>
    </r>
    <r>
      <rPr>
        <b/>
        <sz val="10"/>
        <color theme="1"/>
        <rFont val="Roboto Light"/>
      </rPr>
      <t>Information:</t>
    </r>
    <r>
      <rPr>
        <sz val="10"/>
        <color theme="1"/>
        <rFont val="Roboto Light"/>
      </rPr>
      <t xml:space="preserve">
-  sind Angaben, die der Auftraggeber den Bietern informativ zur Verfügung stellt. 
Grau hinterlegte Felder sind nicht vom Bieter auszufüllen.</t>
    </r>
  </si>
  <si>
    <t>Zweite Aufstellung/ Umsetzung: Zielfläche siehe Anhang 2</t>
  </si>
  <si>
    <t>Das angebotene Gesamtsystem kann an beiden Leistungsorten gemäß den Punkten 2.1 und 2.2 aufgebaut und betrieben werden.</t>
  </si>
  <si>
    <t>Maßnahmenspezifische Vorgabe: Das vollständige System (sämtliche Komponenten) muss eine fachgerechte Versetzung ermöglichen.</t>
  </si>
  <si>
    <t>Das Umsetzen des Gesamtsystems:</t>
  </si>
  <si>
    <t>Angaben zur Beschaffung eines Vollkommissioniersystems für mindestens 70.000 Packungen einschließlich Umsetzung und Vollwartung über fünf Jahre</t>
  </si>
  <si>
    <t>Ein Vollwartungsvertrag (einschließlich Software-Updates, Wartung sämtlicher gelieferter Geräte, Anfahrtskosten sowie aller Ersatzteile etc.) wird für einen Zeitraum von fünf Jahren nach Ablauf der Gewährleistungsfrist abgeschlossen.</t>
  </si>
  <si>
    <t>Pauschalfestpreis für die Umsetzung der Vollkommissionierautomaten ab 2029 (gemäß Ziffer 1 „Leistungsumfang“)</t>
  </si>
  <si>
    <t>Das Vollkomissioniersystem findet in der Interimsfläche (siehe Anhang 1) Platz. Die optimale, vom Bieter empfohlene, Aufstellung im Planungsfeld wird eingereicht.</t>
  </si>
  <si>
    <t>Das Vollkomissioniersystem findet in der Zielfläche (siehe Anhang 2) Platz. Die optimale, vom Bieter empfohlene, Aufstellung im Planungsfeld wird eingereicht.</t>
  </si>
  <si>
    <t>Der Auftraggeber stellt den Bietern eine Referenzartikelliste (Anhang 4) mit der Gesamtmenge von 70.000 zu lagernden Arzneimittelpackungen einschließlich Länge, Breite, Höhe sowie jeweiliger Stückzahl zur Verfügung. Mindestens diese 70.000 Packungen müssen nachweislich vollständig auf einmal im Vollkommissioniersystem gelagert werden können. Den Angebotsunterlagen ist eine klinikspezifische Kalkulation als Nachweis für die angegebene Kapazität beizufügen.</t>
  </si>
  <si>
    <t>1</t>
  </si>
  <si>
    <t>Vollservicevertrag - Pauschale pro Jahr - nach Ablauf der Gewährleistung 
(gemäß Ziffer 1 „Leistungsumfang“)</t>
  </si>
  <si>
    <t xml:space="preserve">Preis für die Gesamt-Vollkommissionierautomation (sämtliche gemäß Raumplan angebotenen Komponenten gemäß Ziffer 1 „Leistungsumfang“) </t>
  </si>
  <si>
    <t xml:space="preserve">
Preisblatt
</t>
  </si>
  <si>
    <t xml:space="preserve">Optionsausstattung </t>
  </si>
  <si>
    <t xml:space="preserve">Gesamtkosten </t>
  </si>
  <si>
    <t>Leistungsverzeichnis - Vollkommissioniersystem für die Apotheke des LMU Klinikums</t>
  </si>
  <si>
    <t>Vollkommissionierautomation*</t>
  </si>
  <si>
    <t>Service und Wartung*</t>
  </si>
  <si>
    <t>Umsetzung*</t>
  </si>
  <si>
    <t xml:space="preserve">Der Wertungspreis setzt sich aus den Angebotspreisen für die Vollkommissionierautomation einschließlich Lieferung und Installation sowie den Preisen für Service, Wartung und Umsetzung zusammen.
Die Preise für die Optionsausstattung sind gesondert anzugeben. Sie sind nicht Bestandteil des Wertungspreises und bleiben bei der Ermittlung des wirtschaftlichsten Angebots unberücksichtigt.
Ein Anspruch auf Beauftragung der Optionsausstattung besteht nicht. Der Auftraggeber ist nicht verpflichtet, die Optionsausstattung ganz oder teilweise abzunehmen.
</t>
  </si>
  <si>
    <t>* - wertungsrelevant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</si>
</sst>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2">
    <font>
      <sz val="11"/>
      <color theme="1"/>
      <name val="Aptos Narrow"/>
      <family val="2"/>
      <scheme val="minor"/>
    </font>
    <font>
      <sz val="8"/>
      <name val="Aptos Narrow"/>
      <family val="2"/>
      <scheme val="minor"/>
    </font>
    <font>
      <sz val="10"/>
      <color theme="1"/>
      <name val="Roboto Light"/>
    </font>
    <font>
      <b/>
      <sz val="10"/>
      <color theme="1"/>
      <name val="Roboto Light"/>
    </font>
    <font>
      <b/>
      <sz val="11"/>
      <color theme="1"/>
      <name val="Roboto Light"/>
    </font>
    <font>
      <sz val="11"/>
      <color theme="1"/>
      <name val="Roboto Light"/>
    </font>
    <font>
      <sz val="10"/>
      <name val="Roboto Light"/>
    </font>
    <font>
      <b/>
      <sz val="11"/>
      <name val="Roboto Light"/>
    </font>
    <font>
      <sz val="14"/>
      <color theme="1"/>
      <name val="Roboto Medium"/>
    </font>
    <font>
      <b/>
      <sz val="14"/>
      <color theme="1"/>
      <name val="Roboto Medium"/>
    </font>
    <font>
      <sz val="9"/>
      <color theme="1"/>
      <name val="Roboto Light"/>
    </font>
    <font>
      <sz val="8"/>
      <color theme="1"/>
      <name val="Roboto Light"/>
    </font>
  </fonts>
  <fills count="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rgb="FFB5E6A2"/>
        <bgColor indexed="64"/>
      </patternFill>
    </fill>
  </fills>
  <borders count="13">
    <border>
      <left/>
      <right/>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81">
    <xf numFmtId="0" fontId="0" fillId="0" borderId="0" xfId="0"/>
    <xf numFmtId="0" fontId="2" fillId="3" borderId="3" xfId="0" applyFont="1" applyFill="1" applyBorder="1" applyAlignment="1" applyProtection="1">
      <alignment horizontal="center" vertical="center" wrapText="1"/>
      <protection locked="0"/>
    </xf>
    <xf numFmtId="0" fontId="5" fillId="0" borderId="0" xfId="0" applyFont="1"/>
    <xf numFmtId="49" fontId="6" fillId="4" borderId="3" xfId="0" applyNumberFormat="1" applyFont="1" applyFill="1" applyBorder="1" applyAlignment="1">
      <alignment horizontal="center" vertical="center"/>
    </xf>
    <xf numFmtId="0" fontId="5" fillId="0" borderId="0" xfId="0" applyFont="1" applyAlignment="1">
      <alignment wrapText="1"/>
    </xf>
    <xf numFmtId="0" fontId="5" fillId="0" borderId="0" xfId="0" applyFont="1" applyFill="1"/>
    <xf numFmtId="49" fontId="4" fillId="2" borderId="3" xfId="0" applyNumberFormat="1" applyFont="1" applyFill="1" applyBorder="1" applyAlignment="1">
      <alignment horizontal="left" vertical="top" wrapText="1"/>
    </xf>
    <xf numFmtId="0" fontId="5" fillId="5" borderId="0" xfId="0" applyFont="1" applyFill="1" applyAlignment="1">
      <alignment horizontal="left" vertical="top"/>
    </xf>
    <xf numFmtId="49" fontId="5" fillId="0" borderId="0" xfId="0" applyNumberFormat="1" applyFont="1" applyAlignment="1">
      <alignment horizontal="left" vertical="top"/>
    </xf>
    <xf numFmtId="0" fontId="5" fillId="0" borderId="0" xfId="0" applyFont="1" applyAlignment="1">
      <alignment vertical="top"/>
    </xf>
    <xf numFmtId="0" fontId="4" fillId="2" borderId="3" xfId="0" applyFont="1" applyFill="1" applyBorder="1" applyAlignment="1">
      <alignment horizontal="left" vertical="top" wrapText="1"/>
    </xf>
    <xf numFmtId="0" fontId="5" fillId="0" borderId="0" xfId="0" applyFont="1" applyAlignment="1">
      <alignment horizontal="center" vertical="top"/>
    </xf>
    <xf numFmtId="0" fontId="4" fillId="2" borderId="3" xfId="0" applyFont="1" applyFill="1" applyBorder="1" applyAlignment="1">
      <alignment horizontal="left" vertical="center" wrapText="1"/>
    </xf>
    <xf numFmtId="0" fontId="5" fillId="5" borderId="0" xfId="0" applyFont="1" applyFill="1" applyAlignment="1">
      <alignment horizontal="left" vertical="center"/>
    </xf>
    <xf numFmtId="0" fontId="5" fillId="0" borderId="0" xfId="0" applyFont="1" applyAlignment="1">
      <alignment vertical="center"/>
    </xf>
    <xf numFmtId="0" fontId="5" fillId="0" borderId="0" xfId="0" applyFont="1" applyFill="1" applyBorder="1" applyAlignment="1">
      <alignment vertical="center"/>
    </xf>
    <xf numFmtId="0" fontId="2" fillId="4" borderId="3" xfId="0" applyFont="1" applyFill="1" applyBorder="1" applyAlignment="1">
      <alignment vertical="center"/>
    </xf>
    <xf numFmtId="49" fontId="2" fillId="4" borderId="3" xfId="0" applyNumberFormat="1" applyFont="1" applyFill="1" applyBorder="1" applyAlignment="1">
      <alignment horizontal="left" vertical="top"/>
    </xf>
    <xf numFmtId="0" fontId="2" fillId="4" borderId="3" xfId="0" applyFont="1" applyFill="1" applyBorder="1" applyAlignment="1">
      <alignment horizontal="center" vertical="center"/>
    </xf>
    <xf numFmtId="0" fontId="2" fillId="4" borderId="4" xfId="0" applyFont="1" applyFill="1" applyBorder="1" applyAlignment="1">
      <alignment horizontal="center" vertical="center"/>
    </xf>
    <xf numFmtId="49" fontId="2" fillId="4" borderId="3" xfId="0" applyNumberFormat="1" applyFont="1" applyFill="1" applyBorder="1" applyAlignment="1">
      <alignment horizontal="left" vertical="top" wrapText="1"/>
    </xf>
    <xf numFmtId="0" fontId="6" fillId="4" borderId="3" xfId="0" applyFont="1" applyFill="1" applyBorder="1" applyAlignment="1">
      <alignment horizontal="center" vertical="center"/>
    </xf>
    <xf numFmtId="0" fontId="2" fillId="0" borderId="0" xfId="0" applyFont="1" applyAlignment="1">
      <alignment horizontal="left" vertical="top"/>
    </xf>
    <xf numFmtId="0" fontId="2" fillId="0" borderId="0" xfId="0" applyFont="1"/>
    <xf numFmtId="0" fontId="2" fillId="4" borderId="3" xfId="0" applyFont="1" applyFill="1" applyBorder="1" applyAlignment="1">
      <alignment horizontal="left" vertical="top" wrapText="1"/>
    </xf>
    <xf numFmtId="44" fontId="2" fillId="4" borderId="3" xfId="0" applyNumberFormat="1" applyFont="1" applyFill="1" applyBorder="1" applyAlignment="1">
      <alignment horizontal="center" vertical="center"/>
    </xf>
    <xf numFmtId="49" fontId="2" fillId="5" borderId="3" xfId="0" applyNumberFormat="1" applyFont="1" applyFill="1" applyBorder="1" applyAlignment="1">
      <alignment horizontal="left" vertical="top"/>
    </xf>
    <xf numFmtId="0" fontId="2" fillId="4" borderId="3" xfId="0" applyFont="1" applyFill="1" applyBorder="1"/>
    <xf numFmtId="49" fontId="4" fillId="5" borderId="3" xfId="0" applyNumberFormat="1" applyFont="1" applyFill="1" applyBorder="1" applyAlignment="1">
      <alignment horizontal="left" vertical="top"/>
    </xf>
    <xf numFmtId="0" fontId="6" fillId="4" borderId="3" xfId="0" applyFont="1" applyFill="1" applyBorder="1" applyAlignment="1">
      <alignment horizontal="left" vertical="top" wrapText="1"/>
    </xf>
    <xf numFmtId="0" fontId="2" fillId="4" borderId="3" xfId="0" applyFont="1" applyFill="1" applyBorder="1" applyAlignment="1">
      <alignment wrapText="1"/>
    </xf>
    <xf numFmtId="49" fontId="2" fillId="4" borderId="3" xfId="0" applyNumberFormat="1" applyFont="1" applyFill="1" applyBorder="1" applyAlignment="1">
      <alignment horizontal="center" vertical="center"/>
    </xf>
    <xf numFmtId="0" fontId="2" fillId="0" borderId="3" xfId="0" applyFont="1" applyFill="1" applyBorder="1" applyAlignment="1" applyProtection="1">
      <alignment vertical="top" wrapText="1"/>
      <protection locked="0"/>
    </xf>
    <xf numFmtId="0" fontId="2" fillId="0" borderId="3" xfId="0" applyFont="1" applyFill="1" applyBorder="1" applyAlignment="1" applyProtection="1">
      <alignment vertical="top"/>
      <protection locked="0"/>
    </xf>
    <xf numFmtId="0" fontId="2" fillId="0" borderId="0" xfId="0" applyFont="1" applyAlignment="1">
      <alignment horizontal="left" vertical="top" wrapText="1"/>
    </xf>
    <xf numFmtId="49" fontId="6" fillId="0" borderId="3" xfId="0" applyNumberFormat="1" applyFont="1" applyFill="1" applyBorder="1" applyAlignment="1" applyProtection="1">
      <alignment horizontal="center" vertical="center"/>
      <protection locked="0"/>
    </xf>
    <xf numFmtId="44" fontId="2" fillId="0" borderId="3" xfId="0" applyNumberFormat="1" applyFont="1" applyBorder="1" applyAlignment="1" applyProtection="1">
      <alignment horizontal="center" vertical="center"/>
      <protection locked="0"/>
    </xf>
    <xf numFmtId="0" fontId="2" fillId="4" borderId="3" xfId="0" applyFont="1" applyFill="1" applyBorder="1" applyAlignment="1">
      <alignment vertical="top"/>
    </xf>
    <xf numFmtId="0" fontId="2" fillId="4" borderId="3" xfId="0" applyFont="1" applyFill="1" applyBorder="1" applyAlignment="1">
      <alignment horizontal="left" vertical="top"/>
    </xf>
    <xf numFmtId="0" fontId="2" fillId="4" borderId="3" xfId="0" applyFont="1" applyFill="1" applyBorder="1" applyAlignment="1">
      <alignment horizontal="left" vertical="top" wrapText="1"/>
    </xf>
    <xf numFmtId="0" fontId="6" fillId="4" borderId="3" xfId="0" applyFont="1" applyFill="1" applyBorder="1" applyAlignment="1">
      <alignment horizontal="left" vertical="top" wrapText="1"/>
    </xf>
    <xf numFmtId="0" fontId="6" fillId="4" borderId="3" xfId="0" applyFont="1" applyFill="1" applyBorder="1" applyAlignment="1">
      <alignment horizontal="left" vertical="top"/>
    </xf>
    <xf numFmtId="0" fontId="4" fillId="5" borderId="2" xfId="0" applyFont="1" applyFill="1" applyBorder="1" applyAlignment="1">
      <alignment horizontal="left"/>
    </xf>
    <xf numFmtId="0" fontId="5" fillId="5" borderId="1" xfId="0" applyFont="1" applyFill="1" applyBorder="1" applyAlignment="1">
      <alignment horizontal="left"/>
    </xf>
    <xf numFmtId="0" fontId="5" fillId="5" borderId="3" xfId="0" applyFont="1" applyFill="1" applyBorder="1" applyAlignment="1">
      <alignment horizontal="left"/>
    </xf>
    <xf numFmtId="0" fontId="6" fillId="4" borderId="5" xfId="0" applyFont="1" applyFill="1" applyBorder="1" applyAlignment="1">
      <alignment horizontal="left" vertical="top" wrapText="1"/>
    </xf>
    <xf numFmtId="0" fontId="6" fillId="4" borderId="2" xfId="0" applyFont="1" applyFill="1" applyBorder="1" applyAlignment="1">
      <alignment horizontal="left" vertical="top" wrapText="1"/>
    </xf>
    <xf numFmtId="0" fontId="6" fillId="4" borderId="4" xfId="0" applyFont="1" applyFill="1" applyBorder="1" applyAlignment="1">
      <alignment horizontal="left" vertical="top" wrapText="1"/>
    </xf>
    <xf numFmtId="0" fontId="2" fillId="4" borderId="5" xfId="0" applyFont="1" applyFill="1" applyBorder="1" applyAlignment="1">
      <alignment horizontal="left" vertical="top"/>
    </xf>
    <xf numFmtId="0" fontId="2" fillId="4" borderId="2" xfId="0" applyFont="1" applyFill="1" applyBorder="1" applyAlignment="1">
      <alignment horizontal="left" vertical="top"/>
    </xf>
    <xf numFmtId="0" fontId="2" fillId="4" borderId="4" xfId="0" applyFont="1" applyFill="1" applyBorder="1" applyAlignment="1">
      <alignment horizontal="left" vertical="top"/>
    </xf>
    <xf numFmtId="0" fontId="9" fillId="0" borderId="3" xfId="0" applyFont="1" applyBorder="1" applyAlignment="1">
      <alignment horizontal="center" vertical="center"/>
    </xf>
    <xf numFmtId="0" fontId="7" fillId="2" borderId="3" xfId="0" applyFont="1" applyFill="1" applyBorder="1" applyAlignment="1">
      <alignment horizontal="left"/>
    </xf>
    <xf numFmtId="0" fontId="7" fillId="5" borderId="5" xfId="0" applyFont="1" applyFill="1" applyBorder="1" applyAlignment="1">
      <alignment horizontal="left"/>
    </xf>
    <xf numFmtId="0" fontId="7" fillId="5" borderId="2" xfId="0" applyFont="1" applyFill="1" applyBorder="1" applyAlignment="1">
      <alignment horizontal="left"/>
    </xf>
    <xf numFmtId="0" fontId="7" fillId="5" borderId="4" xfId="0" applyFont="1" applyFill="1" applyBorder="1" applyAlignment="1">
      <alignment horizontal="left"/>
    </xf>
    <xf numFmtId="49" fontId="5" fillId="5" borderId="1" xfId="0" applyNumberFormat="1" applyFont="1" applyFill="1" applyBorder="1" applyAlignment="1">
      <alignment horizontal="left"/>
    </xf>
    <xf numFmtId="0" fontId="2" fillId="4" borderId="3" xfId="0" applyFont="1" applyFill="1" applyBorder="1" applyAlignment="1">
      <alignment horizontal="left" vertical="center" wrapText="1"/>
    </xf>
    <xf numFmtId="0" fontId="5" fillId="4" borderId="3" xfId="0" applyFont="1" applyFill="1" applyBorder="1" applyAlignment="1">
      <alignment horizontal="left" vertical="center"/>
    </xf>
    <xf numFmtId="0" fontId="4" fillId="2" borderId="3" xfId="0" applyFont="1" applyFill="1" applyBorder="1" applyAlignment="1">
      <alignment horizontal="left" vertical="top" wrapText="1"/>
    </xf>
    <xf numFmtId="0" fontId="4" fillId="2" borderId="3" xfId="0" applyFont="1" applyFill="1" applyBorder="1" applyAlignment="1">
      <alignment horizontal="left"/>
    </xf>
    <xf numFmtId="0" fontId="4" fillId="2" borderId="3" xfId="0" applyFont="1" applyFill="1" applyBorder="1" applyAlignment="1">
      <alignment horizontal="left" vertical="center" wrapText="1"/>
    </xf>
    <xf numFmtId="49" fontId="4" fillId="5" borderId="5" xfId="0" applyNumberFormat="1" applyFont="1" applyFill="1" applyBorder="1" applyAlignment="1">
      <alignment horizontal="left" vertical="top"/>
    </xf>
    <xf numFmtId="49" fontId="4" fillId="5" borderId="2" xfId="0" applyNumberFormat="1" applyFont="1" applyFill="1" applyBorder="1" applyAlignment="1">
      <alignment horizontal="left" vertical="top"/>
    </xf>
    <xf numFmtId="49" fontId="4" fillId="5" borderId="4" xfId="0" applyNumberFormat="1" applyFont="1" applyFill="1" applyBorder="1" applyAlignment="1">
      <alignment horizontal="left" vertical="top"/>
    </xf>
    <xf numFmtId="0" fontId="4" fillId="5" borderId="3" xfId="0" applyFont="1" applyFill="1" applyBorder="1" applyAlignment="1">
      <alignment horizontal="left" vertical="top" wrapText="1"/>
    </xf>
    <xf numFmtId="0" fontId="4" fillId="5" borderId="3" xfId="0" applyFont="1" applyFill="1" applyBorder="1" applyAlignment="1">
      <alignment horizontal="left" vertical="top"/>
    </xf>
    <xf numFmtId="0" fontId="8" fillId="0" borderId="6" xfId="0" applyFont="1" applyBorder="1" applyAlignment="1">
      <alignment horizontal="center" vertical="center" wrapText="1"/>
    </xf>
    <xf numFmtId="0" fontId="8" fillId="0" borderId="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10" fillId="4" borderId="5" xfId="0" applyFont="1" applyFill="1" applyBorder="1" applyAlignment="1">
      <alignment horizontal="left" vertical="top" wrapText="1"/>
    </xf>
    <xf numFmtId="0" fontId="10" fillId="4" borderId="2" xfId="0" applyFont="1" applyFill="1" applyBorder="1" applyAlignment="1">
      <alignment horizontal="left" vertical="top" wrapText="1"/>
    </xf>
    <xf numFmtId="0" fontId="10" fillId="4" borderId="4" xfId="0" applyFont="1" applyFill="1" applyBorder="1" applyAlignment="1">
      <alignment horizontal="left" vertical="top" wrapText="1"/>
    </xf>
    <xf numFmtId="0" fontId="11" fillId="4" borderId="3" xfId="0" applyFont="1" applyFill="1" applyBorder="1" applyAlignment="1">
      <alignment horizontal="left" vertical="top"/>
    </xf>
    <xf numFmtId="44" fontId="4" fillId="5" borderId="3" xfId="0" applyNumberFormat="1" applyFont="1" applyFill="1" applyBorder="1"/>
  </cellXfs>
  <cellStyles count="1">
    <cellStyle name="Standard" xfId="0" builtinId="0"/>
  </cellStyles>
  <dxfs count="45">
    <dxf>
      <fill>
        <patternFill>
          <bgColor theme="9"/>
        </patternFill>
      </fill>
    </dxf>
    <dxf>
      <fill>
        <patternFill>
          <bgColor rgb="FFFF0000"/>
        </patternFill>
      </fill>
    </dxf>
    <dxf>
      <fill>
        <patternFill>
          <bgColor theme="9"/>
        </patternFill>
      </fill>
    </dxf>
    <dxf>
      <fill>
        <patternFill>
          <bgColor rgb="FFFF0000"/>
        </patternFill>
      </fill>
    </dxf>
    <dxf>
      <fill>
        <patternFill>
          <bgColor rgb="FF92D050"/>
        </patternFill>
      </fill>
    </dxf>
    <dxf>
      <font>
        <b/>
        <i val="0"/>
        <color theme="1"/>
      </font>
      <fill>
        <patternFill>
          <bgColor rgb="FF92D050"/>
        </patternFill>
      </fill>
    </dxf>
    <dxf>
      <font>
        <b/>
        <i val="0"/>
        <color theme="0"/>
      </font>
      <fill>
        <patternFill>
          <bgColor rgb="FFFF0000"/>
        </patternFill>
      </fill>
    </dxf>
    <dxf>
      <fill>
        <patternFill>
          <bgColor theme="9" tint="0.59996337778862885"/>
        </patternFill>
      </fill>
    </dxf>
    <dxf>
      <font>
        <b/>
        <i val="0"/>
        <color theme="1"/>
      </font>
      <fill>
        <patternFill>
          <bgColor rgb="FF92D050"/>
        </patternFill>
      </fill>
    </dxf>
    <dxf>
      <fill>
        <patternFill>
          <bgColor rgb="FF92D050"/>
        </patternFill>
      </fill>
    </dxf>
    <dxf>
      <fill>
        <patternFill>
          <bgColor theme="9" tint="0.59996337778862885"/>
        </patternFill>
      </fill>
    </dxf>
    <dxf>
      <font>
        <b/>
        <i val="0"/>
        <color theme="0"/>
      </font>
      <fill>
        <patternFill>
          <bgColor rgb="FFFF0000"/>
        </patternFill>
      </fill>
    </dxf>
    <dxf>
      <fill>
        <patternFill>
          <bgColor rgb="FF92D050"/>
        </patternFill>
      </fill>
    </dxf>
    <dxf>
      <fill>
        <patternFill>
          <bgColor theme="9" tint="0.59996337778862885"/>
        </patternFill>
      </fill>
    </dxf>
    <dxf>
      <font>
        <b/>
        <i val="0"/>
        <color theme="1"/>
      </font>
      <fill>
        <patternFill>
          <bgColor rgb="FF92D050"/>
        </patternFill>
      </fill>
    </dxf>
    <dxf>
      <font>
        <b/>
        <i val="0"/>
        <color theme="0"/>
      </font>
      <fill>
        <patternFill>
          <bgColor rgb="FFFF0000"/>
        </patternFill>
      </fill>
    </dxf>
    <dxf>
      <font>
        <b/>
        <i val="0"/>
        <color theme="0"/>
      </font>
      <fill>
        <patternFill>
          <bgColor rgb="FFFF0000"/>
        </patternFill>
      </fill>
    </dxf>
    <dxf>
      <fill>
        <patternFill>
          <bgColor theme="9" tint="0.59996337778862885"/>
        </patternFill>
      </fill>
    </dxf>
    <dxf>
      <fill>
        <patternFill>
          <bgColor rgb="FF92D050"/>
        </patternFill>
      </fill>
    </dxf>
    <dxf>
      <font>
        <b/>
        <i val="0"/>
        <color theme="1"/>
      </font>
      <fill>
        <patternFill>
          <bgColor rgb="FF92D050"/>
        </patternFill>
      </fill>
    </dxf>
    <dxf>
      <fill>
        <patternFill>
          <bgColor rgb="FF92D050"/>
        </patternFill>
      </fill>
    </dxf>
    <dxf>
      <font>
        <b/>
        <i val="0"/>
        <color theme="0"/>
      </font>
      <fill>
        <patternFill>
          <bgColor rgb="FFFF0000"/>
        </patternFill>
      </fill>
    </dxf>
    <dxf>
      <font>
        <b/>
        <i val="0"/>
        <color theme="1"/>
      </font>
      <fill>
        <patternFill>
          <bgColor rgb="FF92D050"/>
        </patternFill>
      </fill>
    </dxf>
    <dxf>
      <fill>
        <patternFill>
          <bgColor theme="9" tint="0.59996337778862885"/>
        </patternFill>
      </fill>
    </dxf>
    <dxf>
      <fill>
        <patternFill>
          <bgColor rgb="FF92D050"/>
        </patternFill>
      </fill>
    </dxf>
    <dxf>
      <fill>
        <patternFill>
          <bgColor theme="9" tint="0.59996337778862885"/>
        </patternFill>
      </fill>
    </dxf>
    <dxf>
      <font>
        <b/>
        <i val="0"/>
        <color theme="0"/>
      </font>
      <fill>
        <patternFill>
          <bgColor rgb="FFFF0000"/>
        </patternFill>
      </fill>
    </dxf>
    <dxf>
      <font>
        <b/>
        <i val="0"/>
        <color theme="1"/>
      </font>
      <fill>
        <patternFill>
          <bgColor rgb="FF92D050"/>
        </patternFill>
      </fill>
    </dxf>
    <dxf>
      <fill>
        <patternFill>
          <bgColor rgb="FF92D050"/>
        </patternFill>
      </fill>
    </dxf>
    <dxf>
      <fill>
        <patternFill>
          <bgColor theme="9" tint="0.59996337778862885"/>
        </patternFill>
      </fill>
    </dxf>
    <dxf>
      <font>
        <b/>
        <i val="0"/>
        <color theme="1"/>
      </font>
      <fill>
        <patternFill>
          <bgColor rgb="FF92D050"/>
        </patternFill>
      </fill>
    </dxf>
    <dxf>
      <font>
        <b/>
        <i val="0"/>
        <color theme="0"/>
      </font>
      <fill>
        <patternFill>
          <bgColor rgb="FFFF0000"/>
        </patternFill>
      </fill>
    </dxf>
    <dxf>
      <font>
        <b/>
        <i val="0"/>
        <color theme="0"/>
      </font>
      <fill>
        <patternFill>
          <bgColor rgb="FFFF0000"/>
        </patternFill>
      </fill>
    </dxf>
    <dxf>
      <font>
        <b/>
        <i val="0"/>
        <color theme="1"/>
      </font>
      <fill>
        <patternFill>
          <bgColor rgb="FF92D050"/>
        </patternFill>
      </fill>
    </dxf>
    <dxf>
      <fill>
        <patternFill>
          <bgColor rgb="FF92D050"/>
        </patternFill>
      </fill>
    </dxf>
    <dxf>
      <fill>
        <patternFill>
          <bgColor theme="9" tint="0.59996337778862885"/>
        </patternFill>
      </fill>
    </dxf>
    <dxf>
      <font>
        <b/>
        <i val="0"/>
        <color theme="0"/>
      </font>
      <fill>
        <patternFill>
          <bgColor rgb="FFFF0000"/>
        </patternFill>
      </fill>
    </dxf>
    <dxf>
      <font>
        <b/>
        <i val="0"/>
        <color theme="0"/>
      </font>
      <fill>
        <patternFill>
          <bgColor rgb="FFFF0000"/>
        </patternFill>
      </fill>
    </dxf>
    <dxf>
      <font>
        <b/>
        <i val="0"/>
        <color theme="1"/>
      </font>
      <fill>
        <patternFill>
          <bgColor rgb="FF92D050"/>
        </patternFill>
      </fill>
    </dxf>
    <dxf>
      <fill>
        <patternFill>
          <bgColor theme="9" tint="0.59996337778862885"/>
        </patternFill>
      </fill>
    </dxf>
    <dxf>
      <fill>
        <patternFill>
          <bgColor rgb="FF92D050"/>
        </patternFill>
      </fill>
    </dxf>
    <dxf>
      <font>
        <b/>
        <i val="0"/>
        <color theme="0"/>
      </font>
      <fill>
        <patternFill>
          <bgColor rgb="FFFF0000"/>
        </patternFill>
      </fill>
    </dxf>
    <dxf>
      <fill>
        <patternFill>
          <bgColor rgb="FF92D050"/>
        </patternFill>
      </fill>
    </dxf>
    <dxf>
      <fill>
        <patternFill>
          <bgColor theme="9" tint="0.59996337778862885"/>
        </patternFill>
      </fill>
    </dxf>
    <dxf>
      <font>
        <b/>
        <i val="0"/>
        <color theme="1"/>
      </font>
      <fill>
        <patternFill>
          <bgColor rgb="FF92D050"/>
        </patternFill>
      </fill>
    </dxf>
  </dxfs>
  <tableStyles count="0" defaultTableStyle="TableStyleMedium2" defaultPivotStyle="PivotStyleLight16"/>
  <colors>
    <mruColors>
      <color rgb="FFB5E6A2"/>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2</xdr:col>
      <xdr:colOff>344940</xdr:colOff>
      <xdr:row>0</xdr:row>
      <xdr:rowOff>470954</xdr:rowOff>
    </xdr:to>
    <xdr:pic>
      <xdr:nvPicPr>
        <xdr:cNvPr id="3" name="Grafik 2">
          <a:extLst>
            <a:ext uri="{FF2B5EF4-FFF2-40B4-BE49-F238E27FC236}">
              <a16:creationId xmlns:a16="http://schemas.microsoft.com/office/drawing/2014/main" id="{F62FEC7B-F57A-CD53-E8DC-7B9006931F11}"/>
            </a:ext>
          </a:extLst>
        </xdr:cNvPr>
        <xdr:cNvPicPr>
          <a:picLocks noChangeAspect="1"/>
        </xdr:cNvPicPr>
      </xdr:nvPicPr>
      <xdr:blipFill>
        <a:blip xmlns:r="http://schemas.openxmlformats.org/officeDocument/2006/relationships" r:embed="rId1"/>
        <a:stretch>
          <a:fillRect/>
        </a:stretch>
      </xdr:blipFill>
      <xdr:spPr>
        <a:xfrm>
          <a:off x="28575" y="38100"/>
          <a:ext cx="1554615" cy="432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38100</xdr:rowOff>
    </xdr:from>
    <xdr:to>
      <xdr:col>0</xdr:col>
      <xdr:colOff>1583190</xdr:colOff>
      <xdr:row>2</xdr:row>
      <xdr:rowOff>128054</xdr:rowOff>
    </xdr:to>
    <xdr:pic>
      <xdr:nvPicPr>
        <xdr:cNvPr id="2" name="Grafik 1">
          <a:extLst>
            <a:ext uri="{FF2B5EF4-FFF2-40B4-BE49-F238E27FC236}">
              <a16:creationId xmlns:a16="http://schemas.microsoft.com/office/drawing/2014/main" id="{A9DD6968-859E-47D5-A79B-90863234EA6E}"/>
            </a:ext>
          </a:extLst>
        </xdr:cNvPr>
        <xdr:cNvPicPr>
          <a:picLocks noChangeAspect="1"/>
        </xdr:cNvPicPr>
      </xdr:nvPicPr>
      <xdr:blipFill>
        <a:blip xmlns:r="http://schemas.openxmlformats.org/officeDocument/2006/relationships" r:embed="rId1"/>
        <a:stretch>
          <a:fillRect/>
        </a:stretch>
      </xdr:blipFill>
      <xdr:spPr>
        <a:xfrm>
          <a:off x="28575" y="38100"/>
          <a:ext cx="1554615" cy="432854"/>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A510F-67AD-420C-A5D6-70D2CBDFC007}">
  <dimension ref="A1:Q102"/>
  <sheetViews>
    <sheetView topLeftCell="A2" zoomScaleNormal="100" workbookViewId="0">
      <selection activeCell="A3" sqref="A3:O3"/>
    </sheetView>
  </sheetViews>
  <sheetFormatPr baseColWidth="10" defaultRowHeight="15"/>
  <cols>
    <col min="1" max="1" width="5.25" style="8" customWidth="1"/>
    <col min="2" max="8" width="11" style="9"/>
    <col min="9" max="9" width="11.5" style="9" customWidth="1"/>
    <col min="10" max="10" width="15.5" style="14" bestFit="1" customWidth="1"/>
    <col min="11" max="11" width="21.125" style="14" customWidth="1"/>
    <col min="12" max="12" width="21.125" style="9" customWidth="1"/>
    <col min="13" max="13" width="11.375" style="14" customWidth="1"/>
    <col min="14" max="14" width="11.875" style="14" customWidth="1"/>
    <col min="15" max="15" width="11.625" style="14" customWidth="1"/>
    <col min="16" max="16384" width="11" style="2"/>
  </cols>
  <sheetData>
    <row r="1" spans="1:15" ht="69.75" customHeight="1">
      <c r="A1" s="51" t="s">
        <v>210</v>
      </c>
      <c r="B1" s="51"/>
      <c r="C1" s="51"/>
      <c r="D1" s="51"/>
      <c r="E1" s="51"/>
      <c r="F1" s="51"/>
      <c r="G1" s="51"/>
      <c r="H1" s="51"/>
      <c r="I1" s="51"/>
      <c r="J1" s="51"/>
      <c r="K1" s="51"/>
      <c r="L1" s="51"/>
      <c r="M1" s="51"/>
      <c r="N1" s="51"/>
      <c r="O1" s="51"/>
    </row>
    <row r="2" spans="1:15" ht="204.75" customHeight="1">
      <c r="A2" s="57" t="s">
        <v>193</v>
      </c>
      <c r="B2" s="58"/>
      <c r="C2" s="58"/>
      <c r="D2" s="58"/>
      <c r="E2" s="58"/>
      <c r="F2" s="58"/>
      <c r="G2" s="58"/>
      <c r="H2" s="58"/>
      <c r="I2" s="58"/>
      <c r="J2" s="58"/>
      <c r="K2" s="58"/>
      <c r="L2" s="58"/>
      <c r="M2" s="58"/>
      <c r="N2" s="58"/>
      <c r="O2" s="58"/>
    </row>
    <row r="3" spans="1:15" ht="30.75" customHeight="1">
      <c r="A3" s="61" t="s">
        <v>198</v>
      </c>
      <c r="B3" s="61"/>
      <c r="C3" s="61"/>
      <c r="D3" s="61"/>
      <c r="E3" s="61"/>
      <c r="F3" s="61"/>
      <c r="G3" s="61"/>
      <c r="H3" s="61"/>
      <c r="I3" s="61"/>
      <c r="J3" s="61"/>
      <c r="K3" s="61"/>
      <c r="L3" s="61"/>
      <c r="M3" s="61"/>
      <c r="N3" s="61"/>
      <c r="O3" s="61"/>
    </row>
    <row r="4" spans="1:15" ht="42.75" customHeight="1">
      <c r="A4" s="6" t="s">
        <v>90</v>
      </c>
      <c r="B4" s="59" t="s">
        <v>91</v>
      </c>
      <c r="C4" s="59"/>
      <c r="D4" s="59"/>
      <c r="E4" s="59"/>
      <c r="F4" s="59"/>
      <c r="G4" s="59"/>
      <c r="H4" s="59"/>
      <c r="I4" s="59"/>
      <c r="J4" s="12" t="s">
        <v>92</v>
      </c>
      <c r="K4" s="12" t="s">
        <v>94</v>
      </c>
      <c r="L4" s="10" t="s">
        <v>107</v>
      </c>
      <c r="M4" s="12" t="s">
        <v>96</v>
      </c>
      <c r="N4" s="12" t="s">
        <v>63</v>
      </c>
      <c r="O4" s="12" t="s">
        <v>97</v>
      </c>
    </row>
    <row r="5" spans="1:15">
      <c r="A5" s="60" t="s">
        <v>93</v>
      </c>
      <c r="B5" s="60"/>
      <c r="C5" s="60"/>
      <c r="D5" s="60"/>
      <c r="E5" s="60"/>
      <c r="F5" s="60"/>
      <c r="G5" s="60"/>
      <c r="H5" s="60"/>
      <c r="I5" s="60"/>
      <c r="J5" s="60"/>
      <c r="K5" s="60"/>
      <c r="L5" s="60"/>
      <c r="M5" s="60"/>
      <c r="N5" s="60"/>
      <c r="O5" s="60"/>
    </row>
    <row r="6" spans="1:15">
      <c r="A6" s="17" t="s">
        <v>82</v>
      </c>
      <c r="B6" s="37" t="s">
        <v>11</v>
      </c>
      <c r="C6" s="37"/>
      <c r="D6" s="37"/>
      <c r="E6" s="37"/>
      <c r="F6" s="37"/>
      <c r="G6" s="37"/>
      <c r="H6" s="37"/>
      <c r="I6" s="37"/>
      <c r="J6" s="18" t="s">
        <v>0</v>
      </c>
      <c r="K6" s="1" t="s">
        <v>95</v>
      </c>
      <c r="L6" s="35"/>
      <c r="M6" s="3" t="s">
        <v>98</v>
      </c>
      <c r="N6" s="3" t="s">
        <v>98</v>
      </c>
      <c r="O6" s="3" t="s">
        <v>98</v>
      </c>
    </row>
    <row r="7" spans="1:15">
      <c r="A7" s="17" t="s">
        <v>83</v>
      </c>
      <c r="B7" s="37" t="s">
        <v>12</v>
      </c>
      <c r="C7" s="37"/>
      <c r="D7" s="37"/>
      <c r="E7" s="37"/>
      <c r="F7" s="37"/>
      <c r="G7" s="37"/>
      <c r="H7" s="37"/>
      <c r="I7" s="37"/>
      <c r="J7" s="18" t="s">
        <v>0</v>
      </c>
      <c r="K7" s="1" t="s">
        <v>95</v>
      </c>
      <c r="L7" s="35"/>
      <c r="M7" s="3" t="s">
        <v>98</v>
      </c>
      <c r="N7" s="3" t="s">
        <v>98</v>
      </c>
      <c r="O7" s="3" t="s">
        <v>98</v>
      </c>
    </row>
    <row r="8" spans="1:15">
      <c r="A8" s="17" t="s">
        <v>84</v>
      </c>
      <c r="B8" s="37" t="s">
        <v>9</v>
      </c>
      <c r="C8" s="37"/>
      <c r="D8" s="37"/>
      <c r="E8" s="37"/>
      <c r="F8" s="37"/>
      <c r="G8" s="37"/>
      <c r="H8" s="37"/>
      <c r="I8" s="37"/>
      <c r="J8" s="18" t="s">
        <v>0</v>
      </c>
      <c r="K8" s="1" t="s">
        <v>95</v>
      </c>
      <c r="L8" s="35"/>
      <c r="M8" s="3" t="s">
        <v>98</v>
      </c>
      <c r="N8" s="3" t="s">
        <v>98</v>
      </c>
      <c r="O8" s="3" t="s">
        <v>98</v>
      </c>
    </row>
    <row r="9" spans="1:15">
      <c r="A9" s="17" t="s">
        <v>85</v>
      </c>
      <c r="B9" s="37" t="s">
        <v>13</v>
      </c>
      <c r="C9" s="37"/>
      <c r="D9" s="37"/>
      <c r="E9" s="37"/>
      <c r="F9" s="37"/>
      <c r="G9" s="37"/>
      <c r="H9" s="37"/>
      <c r="I9" s="37"/>
      <c r="J9" s="18" t="s">
        <v>0</v>
      </c>
      <c r="K9" s="1" t="s">
        <v>95</v>
      </c>
      <c r="L9" s="35"/>
      <c r="M9" s="3" t="s">
        <v>98</v>
      </c>
      <c r="N9" s="3" t="s">
        <v>98</v>
      </c>
      <c r="O9" s="3" t="s">
        <v>98</v>
      </c>
    </row>
    <row r="10" spans="1:15">
      <c r="A10" s="17" t="s">
        <v>86</v>
      </c>
      <c r="B10" s="37" t="s">
        <v>14</v>
      </c>
      <c r="C10" s="37"/>
      <c r="D10" s="37"/>
      <c r="E10" s="37"/>
      <c r="F10" s="37"/>
      <c r="G10" s="37"/>
      <c r="H10" s="37"/>
      <c r="I10" s="37"/>
      <c r="J10" s="18" t="s">
        <v>0</v>
      </c>
      <c r="K10" s="1" t="s">
        <v>95</v>
      </c>
      <c r="L10" s="35"/>
      <c r="M10" s="3" t="s">
        <v>98</v>
      </c>
      <c r="N10" s="3" t="s">
        <v>98</v>
      </c>
      <c r="O10" s="3" t="s">
        <v>98</v>
      </c>
    </row>
    <row r="11" spans="1:15">
      <c r="A11" s="17" t="s">
        <v>87</v>
      </c>
      <c r="B11" s="37" t="s">
        <v>15</v>
      </c>
      <c r="C11" s="37"/>
      <c r="D11" s="37"/>
      <c r="E11" s="37"/>
      <c r="F11" s="37"/>
      <c r="G11" s="37"/>
      <c r="H11" s="37"/>
      <c r="I11" s="37"/>
      <c r="J11" s="18" t="s">
        <v>0</v>
      </c>
      <c r="K11" s="1" t="s">
        <v>95</v>
      </c>
      <c r="L11" s="35"/>
      <c r="M11" s="3" t="s">
        <v>98</v>
      </c>
      <c r="N11" s="3" t="s">
        <v>98</v>
      </c>
      <c r="O11" s="3" t="s">
        <v>98</v>
      </c>
    </row>
    <row r="12" spans="1:15">
      <c r="A12" s="17" t="s">
        <v>88</v>
      </c>
      <c r="B12" s="37" t="s">
        <v>16</v>
      </c>
      <c r="C12" s="37"/>
      <c r="D12" s="37"/>
      <c r="E12" s="37"/>
      <c r="F12" s="37"/>
      <c r="G12" s="37"/>
      <c r="H12" s="37"/>
      <c r="I12" s="37"/>
      <c r="J12" s="18" t="s">
        <v>0</v>
      </c>
      <c r="K12" s="1" t="s">
        <v>95</v>
      </c>
      <c r="L12" s="35"/>
      <c r="M12" s="3" t="s">
        <v>98</v>
      </c>
      <c r="N12" s="3" t="s">
        <v>98</v>
      </c>
      <c r="O12" s="3" t="s">
        <v>98</v>
      </c>
    </row>
    <row r="13" spans="1:15">
      <c r="A13" s="17" t="s">
        <v>89</v>
      </c>
      <c r="B13" s="37" t="s">
        <v>177</v>
      </c>
      <c r="C13" s="37"/>
      <c r="D13" s="37"/>
      <c r="E13" s="37"/>
      <c r="F13" s="37"/>
      <c r="G13" s="37"/>
      <c r="H13" s="37"/>
      <c r="I13" s="37"/>
      <c r="J13" s="18" t="s">
        <v>0</v>
      </c>
      <c r="K13" s="1" t="s">
        <v>95</v>
      </c>
      <c r="L13" s="35"/>
      <c r="M13" s="3" t="s">
        <v>98</v>
      </c>
      <c r="N13" s="3" t="s">
        <v>98</v>
      </c>
      <c r="O13" s="3" t="s">
        <v>98</v>
      </c>
    </row>
    <row r="14" spans="1:15">
      <c r="A14" s="60" t="s">
        <v>100</v>
      </c>
      <c r="B14" s="60"/>
      <c r="C14" s="60"/>
      <c r="D14" s="60"/>
      <c r="E14" s="60"/>
      <c r="F14" s="60"/>
      <c r="G14" s="60"/>
      <c r="H14" s="60"/>
      <c r="I14" s="60"/>
      <c r="J14" s="60"/>
      <c r="K14" s="60"/>
      <c r="L14" s="60"/>
      <c r="M14" s="60"/>
      <c r="N14" s="60"/>
      <c r="O14" s="60"/>
    </row>
    <row r="15" spans="1:15">
      <c r="A15" s="17" t="s">
        <v>102</v>
      </c>
      <c r="B15" s="38" t="s">
        <v>7</v>
      </c>
      <c r="C15" s="38"/>
      <c r="D15" s="38"/>
      <c r="E15" s="38"/>
      <c r="F15" s="38"/>
      <c r="G15" s="38"/>
      <c r="H15" s="38"/>
      <c r="I15" s="38"/>
      <c r="J15" s="19" t="s">
        <v>0</v>
      </c>
      <c r="K15" s="1" t="s">
        <v>95</v>
      </c>
      <c r="L15" s="35"/>
      <c r="M15" s="3" t="s">
        <v>98</v>
      </c>
      <c r="N15" s="3" t="s">
        <v>98</v>
      </c>
      <c r="O15" s="3" t="s">
        <v>98</v>
      </c>
    </row>
    <row r="16" spans="1:15">
      <c r="A16" s="17" t="s">
        <v>103</v>
      </c>
      <c r="B16" s="38" t="s">
        <v>194</v>
      </c>
      <c r="C16" s="38"/>
      <c r="D16" s="38"/>
      <c r="E16" s="38"/>
      <c r="F16" s="38"/>
      <c r="G16" s="38"/>
      <c r="H16" s="38"/>
      <c r="I16" s="38"/>
      <c r="J16" s="19" t="s">
        <v>0</v>
      </c>
      <c r="K16" s="1" t="s">
        <v>95</v>
      </c>
      <c r="L16" s="35"/>
      <c r="M16" s="3" t="s">
        <v>98</v>
      </c>
      <c r="N16" s="3" t="s">
        <v>98</v>
      </c>
      <c r="O16" s="3" t="s">
        <v>98</v>
      </c>
    </row>
    <row r="17" spans="1:17" ht="29.25" customHeight="1">
      <c r="A17" s="17" t="s">
        <v>104</v>
      </c>
      <c r="B17" s="45" t="s">
        <v>195</v>
      </c>
      <c r="C17" s="46"/>
      <c r="D17" s="46"/>
      <c r="E17" s="46"/>
      <c r="F17" s="46"/>
      <c r="G17" s="46"/>
      <c r="H17" s="46"/>
      <c r="I17" s="47"/>
      <c r="J17" s="19" t="s">
        <v>0</v>
      </c>
      <c r="K17" s="1" t="s">
        <v>95</v>
      </c>
      <c r="L17" s="35"/>
      <c r="M17" s="3" t="s">
        <v>98</v>
      </c>
      <c r="N17" s="3" t="s">
        <v>98</v>
      </c>
      <c r="O17" s="3" t="s">
        <v>98</v>
      </c>
      <c r="Q17" s="4"/>
    </row>
    <row r="18" spans="1:17" ht="26.25" customHeight="1">
      <c r="A18" s="17" t="s">
        <v>105</v>
      </c>
      <c r="B18" s="39" t="s">
        <v>196</v>
      </c>
      <c r="C18" s="39"/>
      <c r="D18" s="39"/>
      <c r="E18" s="39"/>
      <c r="F18" s="39"/>
      <c r="G18" s="39"/>
      <c r="H18" s="39"/>
      <c r="I18" s="39"/>
      <c r="J18" s="19" t="s">
        <v>0</v>
      </c>
      <c r="K18" s="1" t="s">
        <v>95</v>
      </c>
      <c r="L18" s="35"/>
      <c r="M18" s="3" t="s">
        <v>98</v>
      </c>
      <c r="N18" s="3" t="s">
        <v>98</v>
      </c>
      <c r="O18" s="3" t="s">
        <v>98</v>
      </c>
    </row>
    <row r="19" spans="1:17" ht="14.25" customHeight="1">
      <c r="A19" s="17" t="s">
        <v>106</v>
      </c>
      <c r="B19" s="39" t="s">
        <v>197</v>
      </c>
      <c r="C19" s="39"/>
      <c r="D19" s="39"/>
      <c r="E19" s="39"/>
      <c r="F19" s="39"/>
      <c r="G19" s="39"/>
      <c r="H19" s="39"/>
      <c r="I19" s="39"/>
      <c r="J19" s="19" t="s">
        <v>0</v>
      </c>
      <c r="K19" s="16"/>
      <c r="L19" s="35"/>
      <c r="M19" s="3" t="s">
        <v>98</v>
      </c>
      <c r="N19" s="3" t="s">
        <v>98</v>
      </c>
      <c r="O19" s="3" t="s">
        <v>98</v>
      </c>
    </row>
    <row r="20" spans="1:17" ht="14.25" customHeight="1">
      <c r="A20" s="17" t="s">
        <v>179</v>
      </c>
      <c r="B20" s="39" t="s">
        <v>187</v>
      </c>
      <c r="C20" s="39"/>
      <c r="D20" s="39"/>
      <c r="E20" s="39"/>
      <c r="F20" s="39"/>
      <c r="G20" s="39"/>
      <c r="H20" s="39"/>
      <c r="I20" s="39"/>
      <c r="J20" s="19" t="s">
        <v>0</v>
      </c>
      <c r="K20" s="1" t="s">
        <v>95</v>
      </c>
      <c r="L20" s="35"/>
      <c r="M20" s="3" t="s">
        <v>98</v>
      </c>
      <c r="N20" s="3" t="s">
        <v>98</v>
      </c>
      <c r="O20" s="3" t="s">
        <v>98</v>
      </c>
    </row>
    <row r="21" spans="1:17">
      <c r="A21" s="17" t="s">
        <v>180</v>
      </c>
      <c r="B21" s="38" t="s">
        <v>186</v>
      </c>
      <c r="C21" s="38"/>
      <c r="D21" s="38"/>
      <c r="E21" s="38"/>
      <c r="F21" s="38"/>
      <c r="G21" s="38"/>
      <c r="H21" s="38"/>
      <c r="I21" s="38"/>
      <c r="J21" s="19" t="s">
        <v>0</v>
      </c>
      <c r="K21" s="1" t="s">
        <v>95</v>
      </c>
      <c r="L21" s="35"/>
      <c r="M21" s="3" t="s">
        <v>98</v>
      </c>
      <c r="N21" s="3" t="s">
        <v>98</v>
      </c>
      <c r="O21" s="3" t="s">
        <v>98</v>
      </c>
    </row>
    <row r="22" spans="1:17">
      <c r="A22" s="17" t="s">
        <v>181</v>
      </c>
      <c r="B22" s="38" t="s">
        <v>188</v>
      </c>
      <c r="C22" s="38"/>
      <c r="D22" s="38"/>
      <c r="E22" s="38"/>
      <c r="F22" s="38"/>
      <c r="G22" s="38"/>
      <c r="H22" s="38"/>
      <c r="I22" s="38"/>
      <c r="J22" s="19" t="s">
        <v>0</v>
      </c>
      <c r="K22" s="1" t="s">
        <v>95</v>
      </c>
      <c r="L22" s="35"/>
      <c r="M22" s="3" t="s">
        <v>98</v>
      </c>
      <c r="N22" s="3" t="s">
        <v>98</v>
      </c>
      <c r="O22" s="3" t="s">
        <v>98</v>
      </c>
    </row>
    <row r="23" spans="1:17" ht="30" customHeight="1">
      <c r="A23" s="17" t="s">
        <v>182</v>
      </c>
      <c r="B23" s="39" t="s">
        <v>184</v>
      </c>
      <c r="C23" s="39"/>
      <c r="D23" s="39"/>
      <c r="E23" s="39"/>
      <c r="F23" s="39"/>
      <c r="G23" s="39"/>
      <c r="H23" s="39"/>
      <c r="I23" s="39"/>
      <c r="J23" s="19" t="s">
        <v>0</v>
      </c>
      <c r="K23" s="1" t="s">
        <v>95</v>
      </c>
      <c r="L23" s="35"/>
      <c r="M23" s="3" t="s">
        <v>98</v>
      </c>
      <c r="N23" s="3" t="s">
        <v>98</v>
      </c>
      <c r="O23" s="3" t="s">
        <v>98</v>
      </c>
    </row>
    <row r="24" spans="1:17" ht="28.5" customHeight="1">
      <c r="A24" s="17" t="s">
        <v>183</v>
      </c>
      <c r="B24" s="39" t="s">
        <v>185</v>
      </c>
      <c r="C24" s="39"/>
      <c r="D24" s="39"/>
      <c r="E24" s="39"/>
      <c r="F24" s="39"/>
      <c r="G24" s="39"/>
      <c r="H24" s="39"/>
      <c r="I24" s="39"/>
      <c r="J24" s="19" t="s">
        <v>0</v>
      </c>
      <c r="K24" s="1" t="s">
        <v>95</v>
      </c>
      <c r="L24" s="35"/>
      <c r="M24" s="3" t="s">
        <v>98</v>
      </c>
      <c r="N24" s="3" t="s">
        <v>98</v>
      </c>
      <c r="O24" s="3" t="s">
        <v>98</v>
      </c>
    </row>
    <row r="25" spans="1:17" ht="29.25" customHeight="1">
      <c r="A25" s="17" t="s">
        <v>178</v>
      </c>
      <c r="B25" s="39" t="s">
        <v>73</v>
      </c>
      <c r="C25" s="39"/>
      <c r="D25" s="39"/>
      <c r="E25" s="39"/>
      <c r="F25" s="39"/>
      <c r="G25" s="39"/>
      <c r="H25" s="39"/>
      <c r="I25" s="39"/>
      <c r="J25" s="18" t="s">
        <v>101</v>
      </c>
      <c r="K25" s="16"/>
      <c r="L25" s="35"/>
      <c r="M25" s="3" t="s">
        <v>98</v>
      </c>
      <c r="N25" s="3" t="s">
        <v>98</v>
      </c>
      <c r="O25" s="3" t="s">
        <v>98</v>
      </c>
      <c r="Q25" s="4"/>
    </row>
    <row r="26" spans="1:17">
      <c r="A26" s="52" t="s">
        <v>114</v>
      </c>
      <c r="B26" s="52"/>
      <c r="C26" s="52"/>
      <c r="D26" s="52"/>
      <c r="E26" s="52"/>
      <c r="F26" s="52"/>
      <c r="G26" s="52"/>
      <c r="H26" s="52"/>
      <c r="I26" s="52"/>
      <c r="J26" s="52"/>
      <c r="K26" s="52"/>
      <c r="L26" s="52"/>
      <c r="M26" s="52"/>
      <c r="N26" s="52"/>
      <c r="O26" s="52"/>
    </row>
    <row r="27" spans="1:17">
      <c r="A27" s="53" t="s">
        <v>5</v>
      </c>
      <c r="B27" s="54"/>
      <c r="C27" s="54"/>
      <c r="D27" s="54"/>
      <c r="E27" s="54"/>
      <c r="F27" s="54"/>
      <c r="G27" s="54"/>
      <c r="H27" s="54"/>
      <c r="I27" s="54"/>
      <c r="J27" s="54"/>
      <c r="K27" s="54"/>
      <c r="L27" s="54"/>
      <c r="M27" s="54"/>
      <c r="N27" s="54"/>
      <c r="O27" s="55"/>
    </row>
    <row r="28" spans="1:17" s="5" customFormat="1" ht="30" customHeight="1">
      <c r="A28" s="20" t="s">
        <v>108</v>
      </c>
      <c r="B28" s="39" t="s">
        <v>201</v>
      </c>
      <c r="C28" s="39"/>
      <c r="D28" s="39"/>
      <c r="E28" s="39"/>
      <c r="F28" s="39"/>
      <c r="G28" s="39"/>
      <c r="H28" s="39"/>
      <c r="I28" s="39"/>
      <c r="J28" s="18" t="s">
        <v>0</v>
      </c>
      <c r="K28" s="1" t="s">
        <v>95</v>
      </c>
      <c r="L28" s="32" t="s">
        <v>78</v>
      </c>
      <c r="M28" s="3" t="s">
        <v>98</v>
      </c>
      <c r="N28" s="3" t="s">
        <v>98</v>
      </c>
      <c r="O28" s="3" t="s">
        <v>98</v>
      </c>
    </row>
    <row r="29" spans="1:17" s="5" customFormat="1" ht="30" customHeight="1">
      <c r="A29" s="20" t="s">
        <v>109</v>
      </c>
      <c r="B29" s="39" t="s">
        <v>202</v>
      </c>
      <c r="C29" s="39"/>
      <c r="D29" s="39"/>
      <c r="E29" s="39"/>
      <c r="F29" s="39"/>
      <c r="G29" s="39"/>
      <c r="H29" s="39"/>
      <c r="I29" s="39"/>
      <c r="J29" s="18" t="s">
        <v>0</v>
      </c>
      <c r="K29" s="1" t="s">
        <v>95</v>
      </c>
      <c r="L29" s="32" t="s">
        <v>78</v>
      </c>
      <c r="M29" s="3" t="s">
        <v>98</v>
      </c>
      <c r="N29" s="3" t="s">
        <v>98</v>
      </c>
      <c r="O29" s="3" t="s">
        <v>98</v>
      </c>
    </row>
    <row r="30" spans="1:17">
      <c r="A30" s="20" t="s">
        <v>110</v>
      </c>
      <c r="B30" s="38" t="s">
        <v>17</v>
      </c>
      <c r="C30" s="38"/>
      <c r="D30" s="38"/>
      <c r="E30" s="38"/>
      <c r="F30" s="38"/>
      <c r="G30" s="38"/>
      <c r="H30" s="38"/>
      <c r="I30" s="38"/>
      <c r="J30" s="18" t="s">
        <v>0</v>
      </c>
      <c r="K30" s="1" t="s">
        <v>95</v>
      </c>
      <c r="L30" s="35"/>
      <c r="M30" s="3" t="s">
        <v>98</v>
      </c>
      <c r="N30" s="3" t="s">
        <v>98</v>
      </c>
      <c r="O30" s="3" t="s">
        <v>98</v>
      </c>
    </row>
    <row r="31" spans="1:17">
      <c r="A31" s="20" t="s">
        <v>111</v>
      </c>
      <c r="B31" s="38" t="s">
        <v>18</v>
      </c>
      <c r="C31" s="38"/>
      <c r="D31" s="38"/>
      <c r="E31" s="38"/>
      <c r="F31" s="38"/>
      <c r="G31" s="38"/>
      <c r="H31" s="38"/>
      <c r="I31" s="38"/>
      <c r="J31" s="18" t="s">
        <v>0</v>
      </c>
      <c r="K31" s="1" t="s">
        <v>95</v>
      </c>
      <c r="L31" s="35"/>
      <c r="M31" s="3" t="s">
        <v>98</v>
      </c>
      <c r="N31" s="3" t="s">
        <v>98</v>
      </c>
      <c r="O31" s="3" t="s">
        <v>98</v>
      </c>
    </row>
    <row r="32" spans="1:17" ht="30" customHeight="1">
      <c r="A32" s="20" t="s">
        <v>112</v>
      </c>
      <c r="B32" s="39" t="s">
        <v>74</v>
      </c>
      <c r="C32" s="39"/>
      <c r="D32" s="39"/>
      <c r="E32" s="39"/>
      <c r="F32" s="39"/>
      <c r="G32" s="39"/>
      <c r="H32" s="39"/>
      <c r="I32" s="39"/>
      <c r="J32" s="18" t="s">
        <v>0</v>
      </c>
      <c r="K32" s="1" t="s">
        <v>95</v>
      </c>
      <c r="L32" s="35"/>
      <c r="M32" s="3" t="s">
        <v>98</v>
      </c>
      <c r="N32" s="3" t="s">
        <v>98</v>
      </c>
      <c r="O32" s="3" t="s">
        <v>98</v>
      </c>
    </row>
    <row r="33" spans="1:15">
      <c r="A33" s="20" t="s">
        <v>113</v>
      </c>
      <c r="B33" s="41" t="s">
        <v>19</v>
      </c>
      <c r="C33" s="41"/>
      <c r="D33" s="41"/>
      <c r="E33" s="41"/>
      <c r="F33" s="41"/>
      <c r="G33" s="41"/>
      <c r="H33" s="41"/>
      <c r="I33" s="41"/>
      <c r="J33" s="18" t="s">
        <v>0</v>
      </c>
      <c r="K33" s="1" t="s">
        <v>95</v>
      </c>
      <c r="L33" s="33" t="s">
        <v>79</v>
      </c>
      <c r="M33" s="3" t="s">
        <v>98</v>
      </c>
      <c r="N33" s="3" t="s">
        <v>98</v>
      </c>
      <c r="O33" s="3" t="s">
        <v>98</v>
      </c>
    </row>
    <row r="34" spans="1:15">
      <c r="A34" s="43" t="s">
        <v>1</v>
      </c>
      <c r="B34" s="43"/>
      <c r="C34" s="43"/>
      <c r="D34" s="43"/>
      <c r="E34" s="43"/>
      <c r="F34" s="43"/>
      <c r="G34" s="43"/>
      <c r="H34" s="43"/>
      <c r="I34" s="43"/>
      <c r="J34" s="43"/>
      <c r="K34" s="43"/>
      <c r="L34" s="43"/>
      <c r="M34" s="43"/>
      <c r="N34" s="43"/>
      <c r="O34" s="43"/>
    </row>
    <row r="35" spans="1:15">
      <c r="A35" s="17" t="s">
        <v>115</v>
      </c>
      <c r="B35" s="38" t="s">
        <v>20</v>
      </c>
      <c r="C35" s="38"/>
      <c r="D35" s="38"/>
      <c r="E35" s="38"/>
      <c r="F35" s="38"/>
      <c r="G35" s="38"/>
      <c r="H35" s="38"/>
      <c r="I35" s="38"/>
      <c r="J35" s="18" t="s">
        <v>0</v>
      </c>
      <c r="K35" s="1" t="s">
        <v>95</v>
      </c>
      <c r="L35" s="35"/>
      <c r="M35" s="3" t="s">
        <v>98</v>
      </c>
      <c r="N35" s="3" t="s">
        <v>98</v>
      </c>
      <c r="O35" s="3" t="s">
        <v>98</v>
      </c>
    </row>
    <row r="36" spans="1:15" ht="30" customHeight="1">
      <c r="A36" s="17" t="s">
        <v>116</v>
      </c>
      <c r="B36" s="39" t="s">
        <v>54</v>
      </c>
      <c r="C36" s="39"/>
      <c r="D36" s="39"/>
      <c r="E36" s="39"/>
      <c r="F36" s="39"/>
      <c r="G36" s="39"/>
      <c r="H36" s="39"/>
      <c r="I36" s="39"/>
      <c r="J36" s="18" t="s">
        <v>0</v>
      </c>
      <c r="K36" s="1" t="s">
        <v>95</v>
      </c>
      <c r="L36" s="35"/>
      <c r="M36" s="3" t="s">
        <v>98</v>
      </c>
      <c r="N36" s="3" t="s">
        <v>98</v>
      </c>
      <c r="O36" s="3" t="s">
        <v>98</v>
      </c>
    </row>
    <row r="37" spans="1:15">
      <c r="A37" s="17" t="s">
        <v>117</v>
      </c>
      <c r="B37" s="38" t="s">
        <v>21</v>
      </c>
      <c r="C37" s="38"/>
      <c r="D37" s="38"/>
      <c r="E37" s="38"/>
      <c r="F37" s="38"/>
      <c r="G37" s="38"/>
      <c r="H37" s="38"/>
      <c r="I37" s="38"/>
      <c r="J37" s="18" t="s">
        <v>0</v>
      </c>
      <c r="K37" s="1" t="s">
        <v>95</v>
      </c>
      <c r="L37" s="35"/>
      <c r="M37" s="3" t="s">
        <v>98</v>
      </c>
      <c r="N37" s="3" t="s">
        <v>98</v>
      </c>
      <c r="O37" s="3" t="s">
        <v>98</v>
      </c>
    </row>
    <row r="38" spans="1:15">
      <c r="A38" s="17" t="s">
        <v>118</v>
      </c>
      <c r="B38" s="38" t="s">
        <v>22</v>
      </c>
      <c r="C38" s="38"/>
      <c r="D38" s="38"/>
      <c r="E38" s="38"/>
      <c r="F38" s="38"/>
      <c r="G38" s="38"/>
      <c r="H38" s="38"/>
      <c r="I38" s="38"/>
      <c r="J38" s="18" t="s">
        <v>0</v>
      </c>
      <c r="K38" s="1" t="s">
        <v>95</v>
      </c>
      <c r="L38" s="35"/>
      <c r="M38" s="3" t="s">
        <v>98</v>
      </c>
      <c r="N38" s="3" t="s">
        <v>98</v>
      </c>
      <c r="O38" s="3" t="s">
        <v>98</v>
      </c>
    </row>
    <row r="39" spans="1:15">
      <c r="A39" s="17" t="s">
        <v>119</v>
      </c>
      <c r="B39" s="38" t="s">
        <v>23</v>
      </c>
      <c r="C39" s="38"/>
      <c r="D39" s="38"/>
      <c r="E39" s="38"/>
      <c r="F39" s="38"/>
      <c r="G39" s="38"/>
      <c r="H39" s="38"/>
      <c r="I39" s="38"/>
      <c r="J39" s="18" t="s">
        <v>0</v>
      </c>
      <c r="K39" s="1" t="s">
        <v>95</v>
      </c>
      <c r="L39" s="35"/>
      <c r="M39" s="3" t="s">
        <v>98</v>
      </c>
      <c r="N39" s="3" t="s">
        <v>98</v>
      </c>
      <c r="O39" s="3" t="s">
        <v>98</v>
      </c>
    </row>
    <row r="40" spans="1:15">
      <c r="A40" s="17" t="s">
        <v>120</v>
      </c>
      <c r="B40" s="38" t="s">
        <v>66</v>
      </c>
      <c r="C40" s="38"/>
      <c r="D40" s="38"/>
      <c r="E40" s="38"/>
      <c r="F40" s="38"/>
      <c r="G40" s="38"/>
      <c r="H40" s="38"/>
      <c r="I40" s="38"/>
      <c r="J40" s="18" t="s">
        <v>0</v>
      </c>
      <c r="K40" s="1" t="s">
        <v>95</v>
      </c>
      <c r="L40" s="35"/>
      <c r="M40" s="3" t="s">
        <v>98</v>
      </c>
      <c r="N40" s="3" t="s">
        <v>98</v>
      </c>
      <c r="O40" s="3" t="s">
        <v>98</v>
      </c>
    </row>
    <row r="41" spans="1:15">
      <c r="A41" s="17" t="s">
        <v>121</v>
      </c>
      <c r="B41" s="38" t="s">
        <v>67</v>
      </c>
      <c r="C41" s="38"/>
      <c r="D41" s="38"/>
      <c r="E41" s="38"/>
      <c r="F41" s="38"/>
      <c r="G41" s="38"/>
      <c r="H41" s="38"/>
      <c r="I41" s="38"/>
      <c r="J41" s="18" t="s">
        <v>0</v>
      </c>
      <c r="K41" s="1" t="s">
        <v>95</v>
      </c>
      <c r="L41" s="35"/>
      <c r="M41" s="3" t="s">
        <v>98</v>
      </c>
      <c r="N41" s="3" t="s">
        <v>98</v>
      </c>
      <c r="O41" s="3" t="s">
        <v>98</v>
      </c>
    </row>
    <row r="42" spans="1:15">
      <c r="A42" s="17" t="s">
        <v>122</v>
      </c>
      <c r="B42" s="38" t="s">
        <v>24</v>
      </c>
      <c r="C42" s="38"/>
      <c r="D42" s="38"/>
      <c r="E42" s="38"/>
      <c r="F42" s="38"/>
      <c r="G42" s="38"/>
      <c r="H42" s="38"/>
      <c r="I42" s="38"/>
      <c r="J42" s="18" t="s">
        <v>0</v>
      </c>
      <c r="K42" s="1" t="s">
        <v>95</v>
      </c>
      <c r="L42" s="35"/>
      <c r="M42" s="3" t="s">
        <v>98</v>
      </c>
      <c r="N42" s="3" t="s">
        <v>98</v>
      </c>
      <c r="O42" s="3" t="s">
        <v>98</v>
      </c>
    </row>
    <row r="43" spans="1:15">
      <c r="A43" s="17" t="s">
        <v>123</v>
      </c>
      <c r="B43" s="38" t="s">
        <v>25</v>
      </c>
      <c r="C43" s="38"/>
      <c r="D43" s="38"/>
      <c r="E43" s="38"/>
      <c r="F43" s="38"/>
      <c r="G43" s="38"/>
      <c r="H43" s="38"/>
      <c r="I43" s="38"/>
      <c r="J43" s="18" t="s">
        <v>0</v>
      </c>
      <c r="K43" s="1" t="s">
        <v>95</v>
      </c>
      <c r="L43" s="35"/>
      <c r="M43" s="3" t="s">
        <v>98</v>
      </c>
      <c r="N43" s="3" t="s">
        <v>98</v>
      </c>
      <c r="O43" s="3" t="s">
        <v>98</v>
      </c>
    </row>
    <row r="44" spans="1:15">
      <c r="A44" s="17" t="s">
        <v>124</v>
      </c>
      <c r="B44" s="38" t="s">
        <v>26</v>
      </c>
      <c r="C44" s="38"/>
      <c r="D44" s="38"/>
      <c r="E44" s="38"/>
      <c r="F44" s="38"/>
      <c r="G44" s="38"/>
      <c r="H44" s="38"/>
      <c r="I44" s="38"/>
      <c r="J44" s="18" t="s">
        <v>0</v>
      </c>
      <c r="K44" s="1" t="s">
        <v>95</v>
      </c>
      <c r="L44" s="35"/>
      <c r="M44" s="3" t="s">
        <v>98</v>
      </c>
      <c r="N44" s="3" t="s">
        <v>98</v>
      </c>
      <c r="O44" s="3" t="s">
        <v>98</v>
      </c>
    </row>
    <row r="45" spans="1:15">
      <c r="A45" s="17" t="s">
        <v>125</v>
      </c>
      <c r="B45" s="38" t="s">
        <v>55</v>
      </c>
      <c r="C45" s="38"/>
      <c r="D45" s="38"/>
      <c r="E45" s="38"/>
      <c r="F45" s="38"/>
      <c r="G45" s="38"/>
      <c r="H45" s="38"/>
      <c r="I45" s="38"/>
      <c r="J45" s="18" t="s">
        <v>0</v>
      </c>
      <c r="K45" s="1" t="s">
        <v>95</v>
      </c>
      <c r="L45" s="35"/>
      <c r="M45" s="3" t="s">
        <v>98</v>
      </c>
      <c r="N45" s="3" t="s">
        <v>98</v>
      </c>
      <c r="O45" s="3" t="s">
        <v>98</v>
      </c>
    </row>
    <row r="46" spans="1:15">
      <c r="A46" s="17" t="s">
        <v>126</v>
      </c>
      <c r="B46" s="39" t="s">
        <v>47</v>
      </c>
      <c r="C46" s="39"/>
      <c r="D46" s="39"/>
      <c r="E46" s="39"/>
      <c r="F46" s="39"/>
      <c r="G46" s="39"/>
      <c r="H46" s="39"/>
      <c r="I46" s="39"/>
      <c r="J46" s="18" t="s">
        <v>0</v>
      </c>
      <c r="K46" s="1" t="s">
        <v>95</v>
      </c>
      <c r="L46" s="35"/>
      <c r="M46" s="3" t="s">
        <v>98</v>
      </c>
      <c r="N46" s="3" t="s">
        <v>98</v>
      </c>
      <c r="O46" s="3" t="s">
        <v>98</v>
      </c>
    </row>
    <row r="47" spans="1:15" ht="30" customHeight="1">
      <c r="A47" s="17" t="s">
        <v>127</v>
      </c>
      <c r="B47" s="39" t="s">
        <v>58</v>
      </c>
      <c r="C47" s="39"/>
      <c r="D47" s="39"/>
      <c r="E47" s="39"/>
      <c r="F47" s="39"/>
      <c r="G47" s="39"/>
      <c r="H47" s="39"/>
      <c r="I47" s="39"/>
      <c r="J47" s="18" t="s">
        <v>0</v>
      </c>
      <c r="K47" s="1" t="s">
        <v>95</v>
      </c>
      <c r="L47" s="35"/>
      <c r="M47" s="3" t="s">
        <v>98</v>
      </c>
      <c r="N47" s="3" t="s">
        <v>98</v>
      </c>
      <c r="O47" s="3" t="s">
        <v>98</v>
      </c>
    </row>
    <row r="48" spans="1:15">
      <c r="A48" s="17" t="s">
        <v>128</v>
      </c>
      <c r="B48" s="39" t="s">
        <v>27</v>
      </c>
      <c r="C48" s="39"/>
      <c r="D48" s="39"/>
      <c r="E48" s="39"/>
      <c r="F48" s="39"/>
      <c r="G48" s="39"/>
      <c r="H48" s="39"/>
      <c r="I48" s="39"/>
      <c r="J48" s="18" t="s">
        <v>0</v>
      </c>
      <c r="K48" s="1" t="s">
        <v>95</v>
      </c>
      <c r="L48" s="35"/>
      <c r="M48" s="3" t="s">
        <v>98</v>
      </c>
      <c r="N48" s="3" t="s">
        <v>98</v>
      </c>
      <c r="O48" s="3" t="s">
        <v>98</v>
      </c>
    </row>
    <row r="49" spans="1:15">
      <c r="A49" s="56" t="s">
        <v>2</v>
      </c>
      <c r="B49" s="56"/>
      <c r="C49" s="56"/>
      <c r="D49" s="56"/>
      <c r="E49" s="56"/>
      <c r="F49" s="56"/>
      <c r="G49" s="56"/>
      <c r="H49" s="56"/>
      <c r="I49" s="56"/>
      <c r="J49" s="56"/>
      <c r="K49" s="56"/>
      <c r="L49" s="56"/>
      <c r="M49" s="56"/>
      <c r="N49" s="56"/>
      <c r="O49" s="56"/>
    </row>
    <row r="50" spans="1:15">
      <c r="A50" s="17" t="s">
        <v>129</v>
      </c>
      <c r="B50" s="38" t="s">
        <v>28</v>
      </c>
      <c r="C50" s="38"/>
      <c r="D50" s="38"/>
      <c r="E50" s="38"/>
      <c r="F50" s="38"/>
      <c r="G50" s="38"/>
      <c r="H50" s="38"/>
      <c r="I50" s="38"/>
      <c r="J50" s="18" t="s">
        <v>0</v>
      </c>
      <c r="K50" s="1" t="s">
        <v>95</v>
      </c>
      <c r="L50" s="35"/>
      <c r="M50" s="3" t="s">
        <v>98</v>
      </c>
      <c r="N50" s="3" t="s">
        <v>98</v>
      </c>
      <c r="O50" s="3" t="s">
        <v>98</v>
      </c>
    </row>
    <row r="51" spans="1:15" ht="18" customHeight="1">
      <c r="A51" s="17" t="s">
        <v>130</v>
      </c>
      <c r="B51" s="39" t="s">
        <v>29</v>
      </c>
      <c r="C51" s="39"/>
      <c r="D51" s="39"/>
      <c r="E51" s="39"/>
      <c r="F51" s="39"/>
      <c r="G51" s="39"/>
      <c r="H51" s="39"/>
      <c r="I51" s="39"/>
      <c r="J51" s="18" t="s">
        <v>0</v>
      </c>
      <c r="K51" s="1" t="s">
        <v>95</v>
      </c>
      <c r="L51" s="35"/>
      <c r="M51" s="3" t="s">
        <v>98</v>
      </c>
      <c r="N51" s="3" t="s">
        <v>98</v>
      </c>
      <c r="O51" s="3" t="s">
        <v>98</v>
      </c>
    </row>
    <row r="52" spans="1:15">
      <c r="A52" s="17" t="s">
        <v>131</v>
      </c>
      <c r="B52" s="38" t="s">
        <v>30</v>
      </c>
      <c r="C52" s="38"/>
      <c r="D52" s="38"/>
      <c r="E52" s="38"/>
      <c r="F52" s="38"/>
      <c r="G52" s="38"/>
      <c r="H52" s="38"/>
      <c r="I52" s="38"/>
      <c r="J52" s="18" t="s">
        <v>0</v>
      </c>
      <c r="K52" s="1" t="s">
        <v>95</v>
      </c>
      <c r="L52" s="35"/>
      <c r="M52" s="3" t="s">
        <v>98</v>
      </c>
      <c r="N52" s="3" t="s">
        <v>98</v>
      </c>
      <c r="O52" s="3" t="s">
        <v>98</v>
      </c>
    </row>
    <row r="53" spans="1:15">
      <c r="A53" s="17" t="s">
        <v>132</v>
      </c>
      <c r="B53" s="38" t="s">
        <v>99</v>
      </c>
      <c r="C53" s="38"/>
      <c r="D53" s="38"/>
      <c r="E53" s="38"/>
      <c r="F53" s="38"/>
      <c r="G53" s="38"/>
      <c r="H53" s="38"/>
      <c r="I53" s="38"/>
      <c r="J53" s="18" t="s">
        <v>0</v>
      </c>
      <c r="K53" s="1" t="s">
        <v>95</v>
      </c>
      <c r="L53" s="35"/>
      <c r="M53" s="3" t="s">
        <v>98</v>
      </c>
      <c r="N53" s="3" t="s">
        <v>98</v>
      </c>
      <c r="O53" s="3" t="s">
        <v>98</v>
      </c>
    </row>
    <row r="54" spans="1:15">
      <c r="A54" s="17" t="s">
        <v>133</v>
      </c>
      <c r="B54" s="38" t="s">
        <v>31</v>
      </c>
      <c r="C54" s="38"/>
      <c r="D54" s="38"/>
      <c r="E54" s="38"/>
      <c r="F54" s="38"/>
      <c r="G54" s="38"/>
      <c r="H54" s="38"/>
      <c r="I54" s="38"/>
      <c r="J54" s="18" t="s">
        <v>0</v>
      </c>
      <c r="K54" s="1" t="s">
        <v>95</v>
      </c>
      <c r="L54" s="35"/>
      <c r="M54" s="3" t="s">
        <v>98</v>
      </c>
      <c r="N54" s="3" t="s">
        <v>98</v>
      </c>
      <c r="O54" s="3" t="s">
        <v>98</v>
      </c>
    </row>
    <row r="55" spans="1:15">
      <c r="A55" s="17" t="s">
        <v>134</v>
      </c>
      <c r="B55" s="38" t="s">
        <v>32</v>
      </c>
      <c r="C55" s="38"/>
      <c r="D55" s="38"/>
      <c r="E55" s="38"/>
      <c r="F55" s="38"/>
      <c r="G55" s="38"/>
      <c r="H55" s="38"/>
      <c r="I55" s="38"/>
      <c r="J55" s="18" t="s">
        <v>0</v>
      </c>
      <c r="K55" s="1" t="s">
        <v>95</v>
      </c>
      <c r="L55" s="35"/>
      <c r="M55" s="3" t="s">
        <v>98</v>
      </c>
      <c r="N55" s="3" t="s">
        <v>98</v>
      </c>
      <c r="O55" s="3" t="s">
        <v>98</v>
      </c>
    </row>
    <row r="56" spans="1:15">
      <c r="A56" s="43" t="s">
        <v>8</v>
      </c>
      <c r="B56" s="43"/>
      <c r="C56" s="43"/>
      <c r="D56" s="43"/>
      <c r="E56" s="43"/>
      <c r="F56" s="43"/>
      <c r="G56" s="43"/>
      <c r="H56" s="43"/>
      <c r="I56" s="43"/>
      <c r="J56" s="43"/>
      <c r="K56" s="43"/>
      <c r="L56" s="43"/>
      <c r="M56" s="43"/>
      <c r="N56" s="43"/>
      <c r="O56" s="43"/>
    </row>
    <row r="57" spans="1:15" ht="30" customHeight="1">
      <c r="A57" s="17" t="s">
        <v>135</v>
      </c>
      <c r="B57" s="39" t="s">
        <v>65</v>
      </c>
      <c r="C57" s="39"/>
      <c r="D57" s="39"/>
      <c r="E57" s="39"/>
      <c r="F57" s="39"/>
      <c r="G57" s="39"/>
      <c r="H57" s="39"/>
      <c r="I57" s="39"/>
      <c r="J57" s="18" t="s">
        <v>0</v>
      </c>
      <c r="K57" s="1" t="s">
        <v>95</v>
      </c>
      <c r="L57" s="35"/>
      <c r="M57" s="3" t="s">
        <v>98</v>
      </c>
      <c r="N57" s="3" t="s">
        <v>98</v>
      </c>
      <c r="O57" s="3" t="s">
        <v>98</v>
      </c>
    </row>
    <row r="58" spans="1:15">
      <c r="A58" s="17" t="s">
        <v>136</v>
      </c>
      <c r="B58" s="38" t="s">
        <v>33</v>
      </c>
      <c r="C58" s="38"/>
      <c r="D58" s="38"/>
      <c r="E58" s="38"/>
      <c r="F58" s="38"/>
      <c r="G58" s="38"/>
      <c r="H58" s="38"/>
      <c r="I58" s="38"/>
      <c r="J58" s="18" t="s">
        <v>0</v>
      </c>
      <c r="K58" s="1" t="s">
        <v>95</v>
      </c>
      <c r="L58" s="35"/>
      <c r="M58" s="3" t="s">
        <v>98</v>
      </c>
      <c r="N58" s="3" t="s">
        <v>98</v>
      </c>
      <c r="O58" s="3" t="s">
        <v>98</v>
      </c>
    </row>
    <row r="59" spans="1:15">
      <c r="A59" s="17" t="s">
        <v>137</v>
      </c>
      <c r="B59" s="39" t="s">
        <v>48</v>
      </c>
      <c r="C59" s="39"/>
      <c r="D59" s="39"/>
      <c r="E59" s="39"/>
      <c r="F59" s="39"/>
      <c r="G59" s="39"/>
      <c r="H59" s="39"/>
      <c r="I59" s="39"/>
      <c r="J59" s="18" t="s">
        <v>0</v>
      </c>
      <c r="K59" s="1" t="s">
        <v>95</v>
      </c>
      <c r="L59" s="35"/>
      <c r="M59" s="3" t="s">
        <v>98</v>
      </c>
      <c r="N59" s="3" t="s">
        <v>98</v>
      </c>
      <c r="O59" s="3" t="s">
        <v>98</v>
      </c>
    </row>
    <row r="60" spans="1:15" ht="30" customHeight="1">
      <c r="A60" s="17" t="s">
        <v>138</v>
      </c>
      <c r="B60" s="39" t="s">
        <v>68</v>
      </c>
      <c r="C60" s="39"/>
      <c r="D60" s="39"/>
      <c r="E60" s="39"/>
      <c r="F60" s="39"/>
      <c r="G60" s="39"/>
      <c r="H60" s="39"/>
      <c r="I60" s="39"/>
      <c r="J60" s="18" t="s">
        <v>0</v>
      </c>
      <c r="K60" s="1" t="s">
        <v>95</v>
      </c>
      <c r="L60" s="35"/>
      <c r="M60" s="3" t="s">
        <v>98</v>
      </c>
      <c r="N60" s="3" t="s">
        <v>98</v>
      </c>
      <c r="O60" s="3" t="s">
        <v>98</v>
      </c>
    </row>
    <row r="61" spans="1:15" ht="21.75" customHeight="1">
      <c r="A61" s="17" t="s">
        <v>139</v>
      </c>
      <c r="B61" s="40" t="s">
        <v>64</v>
      </c>
      <c r="C61" s="40"/>
      <c r="D61" s="40"/>
      <c r="E61" s="40"/>
      <c r="F61" s="40"/>
      <c r="G61" s="40"/>
      <c r="H61" s="40"/>
      <c r="I61" s="40"/>
      <c r="J61" s="18" t="s">
        <v>0</v>
      </c>
      <c r="K61" s="1" t="s">
        <v>95</v>
      </c>
      <c r="L61" s="35"/>
      <c r="M61" s="3" t="s">
        <v>98</v>
      </c>
      <c r="N61" s="3" t="s">
        <v>98</v>
      </c>
      <c r="O61" s="3" t="s">
        <v>98</v>
      </c>
    </row>
    <row r="62" spans="1:15" ht="30" customHeight="1">
      <c r="A62" s="17" t="s">
        <v>140</v>
      </c>
      <c r="B62" s="40" t="s">
        <v>71</v>
      </c>
      <c r="C62" s="40"/>
      <c r="D62" s="40"/>
      <c r="E62" s="40"/>
      <c r="F62" s="40"/>
      <c r="G62" s="40"/>
      <c r="H62" s="40"/>
      <c r="I62" s="40"/>
      <c r="J62" s="18" t="s">
        <v>0</v>
      </c>
      <c r="K62" s="1" t="s">
        <v>95</v>
      </c>
      <c r="L62" s="35"/>
      <c r="M62" s="3" t="s">
        <v>98</v>
      </c>
      <c r="N62" s="3" t="s">
        <v>98</v>
      </c>
      <c r="O62" s="3" t="s">
        <v>98</v>
      </c>
    </row>
    <row r="63" spans="1:15" ht="57.75" customHeight="1">
      <c r="A63" s="17" t="s">
        <v>141</v>
      </c>
      <c r="B63" s="40" t="s">
        <v>203</v>
      </c>
      <c r="C63" s="40"/>
      <c r="D63" s="40"/>
      <c r="E63" s="40"/>
      <c r="F63" s="40"/>
      <c r="G63" s="40"/>
      <c r="H63" s="40"/>
      <c r="I63" s="40"/>
      <c r="J63" s="18" t="s">
        <v>0</v>
      </c>
      <c r="K63" s="1" t="s">
        <v>95</v>
      </c>
      <c r="L63" s="35"/>
      <c r="M63" s="3" t="s">
        <v>98</v>
      </c>
      <c r="N63" s="3" t="s">
        <v>98</v>
      </c>
      <c r="O63" s="3" t="s">
        <v>98</v>
      </c>
    </row>
    <row r="64" spans="1:15">
      <c r="A64" s="43" t="s">
        <v>9</v>
      </c>
      <c r="B64" s="43"/>
      <c r="C64" s="43"/>
      <c r="D64" s="43"/>
      <c r="E64" s="43"/>
      <c r="F64" s="43"/>
      <c r="G64" s="43"/>
      <c r="H64" s="43"/>
      <c r="I64" s="43"/>
      <c r="J64" s="43"/>
      <c r="K64" s="43"/>
      <c r="L64" s="43"/>
      <c r="M64" s="43"/>
      <c r="N64" s="43"/>
      <c r="O64" s="43"/>
    </row>
    <row r="65" spans="1:15">
      <c r="A65" s="17" t="s">
        <v>142</v>
      </c>
      <c r="B65" s="38" t="s">
        <v>34</v>
      </c>
      <c r="C65" s="38"/>
      <c r="D65" s="38"/>
      <c r="E65" s="38"/>
      <c r="F65" s="38"/>
      <c r="G65" s="38"/>
      <c r="H65" s="38"/>
      <c r="I65" s="38"/>
      <c r="J65" s="18" t="s">
        <v>0</v>
      </c>
      <c r="K65" s="1" t="s">
        <v>95</v>
      </c>
      <c r="L65" s="35"/>
      <c r="M65" s="3" t="s">
        <v>98</v>
      </c>
      <c r="N65" s="3" t="s">
        <v>98</v>
      </c>
      <c r="O65" s="3" t="s">
        <v>98</v>
      </c>
    </row>
    <row r="66" spans="1:15" ht="30" customHeight="1">
      <c r="A66" s="17" t="s">
        <v>143</v>
      </c>
      <c r="B66" s="39" t="s">
        <v>59</v>
      </c>
      <c r="C66" s="39"/>
      <c r="D66" s="39"/>
      <c r="E66" s="39"/>
      <c r="F66" s="39"/>
      <c r="G66" s="39"/>
      <c r="H66" s="39"/>
      <c r="I66" s="39"/>
      <c r="J66" s="18" t="s">
        <v>0</v>
      </c>
      <c r="K66" s="1" t="s">
        <v>95</v>
      </c>
      <c r="L66" s="35"/>
      <c r="M66" s="3" t="s">
        <v>98</v>
      </c>
      <c r="N66" s="3" t="s">
        <v>98</v>
      </c>
      <c r="O66" s="3" t="s">
        <v>98</v>
      </c>
    </row>
    <row r="67" spans="1:15">
      <c r="A67" s="7" t="s">
        <v>3</v>
      </c>
      <c r="B67" s="7"/>
      <c r="C67" s="7"/>
      <c r="D67" s="7"/>
      <c r="E67" s="7"/>
      <c r="F67" s="7"/>
      <c r="G67" s="7"/>
      <c r="H67" s="7"/>
      <c r="I67" s="7"/>
      <c r="J67" s="13"/>
      <c r="K67" s="13"/>
      <c r="L67" s="7"/>
      <c r="M67" s="13"/>
      <c r="N67" s="13"/>
      <c r="O67" s="13"/>
    </row>
    <row r="68" spans="1:15" ht="40.5" customHeight="1">
      <c r="A68" s="17" t="s">
        <v>144</v>
      </c>
      <c r="B68" s="39" t="s">
        <v>60</v>
      </c>
      <c r="C68" s="39"/>
      <c r="D68" s="39"/>
      <c r="E68" s="39"/>
      <c r="F68" s="39"/>
      <c r="G68" s="39"/>
      <c r="H68" s="39"/>
      <c r="I68" s="39"/>
      <c r="J68" s="18" t="s">
        <v>0</v>
      </c>
      <c r="K68" s="1" t="s">
        <v>95</v>
      </c>
      <c r="L68" s="35"/>
      <c r="M68" s="3" t="s">
        <v>98</v>
      </c>
      <c r="N68" s="3" t="s">
        <v>98</v>
      </c>
      <c r="O68" s="3" t="s">
        <v>98</v>
      </c>
    </row>
    <row r="69" spans="1:15" ht="56.25" customHeight="1">
      <c r="A69" s="17" t="s">
        <v>145</v>
      </c>
      <c r="B69" s="39" t="s">
        <v>176</v>
      </c>
      <c r="C69" s="39"/>
      <c r="D69" s="39"/>
      <c r="E69" s="39"/>
      <c r="F69" s="39"/>
      <c r="G69" s="39"/>
      <c r="H69" s="39"/>
      <c r="I69" s="39"/>
      <c r="J69" s="18" t="s">
        <v>0</v>
      </c>
      <c r="K69" s="1" t="s">
        <v>95</v>
      </c>
      <c r="L69" s="35"/>
      <c r="M69" s="3" t="s">
        <v>98</v>
      </c>
      <c r="N69" s="3" t="s">
        <v>98</v>
      </c>
      <c r="O69" s="3" t="s">
        <v>98</v>
      </c>
    </row>
    <row r="70" spans="1:15" ht="42" customHeight="1">
      <c r="A70" s="17" t="s">
        <v>146</v>
      </c>
      <c r="B70" s="39" t="s">
        <v>72</v>
      </c>
      <c r="C70" s="39"/>
      <c r="D70" s="39"/>
      <c r="E70" s="39"/>
      <c r="F70" s="39"/>
      <c r="G70" s="39"/>
      <c r="H70" s="39"/>
      <c r="I70" s="39"/>
      <c r="J70" s="18" t="s">
        <v>0</v>
      </c>
      <c r="K70" s="1" t="s">
        <v>95</v>
      </c>
      <c r="L70" s="35"/>
      <c r="M70" s="3" t="s">
        <v>98</v>
      </c>
      <c r="N70" s="3" t="s">
        <v>98</v>
      </c>
      <c r="O70" s="3" t="s">
        <v>98</v>
      </c>
    </row>
    <row r="71" spans="1:15">
      <c r="A71" s="17" t="s">
        <v>147</v>
      </c>
      <c r="B71" s="38" t="s">
        <v>35</v>
      </c>
      <c r="C71" s="38"/>
      <c r="D71" s="38"/>
      <c r="E71" s="38"/>
      <c r="F71" s="38"/>
      <c r="G71" s="38"/>
      <c r="H71" s="38"/>
      <c r="I71" s="38"/>
      <c r="J71" s="18" t="s">
        <v>0</v>
      </c>
      <c r="K71" s="1" t="s">
        <v>95</v>
      </c>
      <c r="L71" s="35"/>
      <c r="M71" s="3" t="s">
        <v>98</v>
      </c>
      <c r="N71" s="3" t="s">
        <v>98</v>
      </c>
      <c r="O71" s="3" t="s">
        <v>98</v>
      </c>
    </row>
    <row r="72" spans="1:15">
      <c r="A72" s="17" t="s">
        <v>148</v>
      </c>
      <c r="B72" s="38" t="s">
        <v>36</v>
      </c>
      <c r="C72" s="38"/>
      <c r="D72" s="38"/>
      <c r="E72" s="38"/>
      <c r="F72" s="38"/>
      <c r="G72" s="38"/>
      <c r="H72" s="38"/>
      <c r="I72" s="38"/>
      <c r="J72" s="18" t="s">
        <v>0</v>
      </c>
      <c r="K72" s="1" t="s">
        <v>95</v>
      </c>
      <c r="L72" s="35"/>
      <c r="M72" s="3" t="s">
        <v>98</v>
      </c>
      <c r="N72" s="3" t="s">
        <v>98</v>
      </c>
      <c r="O72" s="3" t="s">
        <v>98</v>
      </c>
    </row>
    <row r="73" spans="1:15">
      <c r="A73" s="17" t="s">
        <v>149</v>
      </c>
      <c r="B73" s="38" t="s">
        <v>37</v>
      </c>
      <c r="C73" s="38"/>
      <c r="D73" s="38"/>
      <c r="E73" s="38"/>
      <c r="F73" s="38"/>
      <c r="G73" s="38"/>
      <c r="H73" s="38"/>
      <c r="I73" s="38"/>
      <c r="J73" s="18" t="s">
        <v>0</v>
      </c>
      <c r="K73" s="1" t="s">
        <v>95</v>
      </c>
      <c r="L73" s="35"/>
      <c r="M73" s="3" t="s">
        <v>98</v>
      </c>
      <c r="N73" s="3" t="s">
        <v>98</v>
      </c>
      <c r="O73" s="3" t="s">
        <v>98</v>
      </c>
    </row>
    <row r="74" spans="1:15" ht="16.5" customHeight="1">
      <c r="A74" s="17" t="s">
        <v>150</v>
      </c>
      <c r="B74" s="39" t="s">
        <v>38</v>
      </c>
      <c r="C74" s="39"/>
      <c r="D74" s="39"/>
      <c r="E74" s="39"/>
      <c r="F74" s="39"/>
      <c r="G74" s="39"/>
      <c r="H74" s="39"/>
      <c r="I74" s="39"/>
      <c r="J74" s="18" t="s">
        <v>0</v>
      </c>
      <c r="K74" s="1" t="s">
        <v>95</v>
      </c>
      <c r="L74" s="35"/>
      <c r="M74" s="3" t="s">
        <v>98</v>
      </c>
      <c r="N74" s="3" t="s">
        <v>98</v>
      </c>
      <c r="O74" s="3" t="s">
        <v>98</v>
      </c>
    </row>
    <row r="75" spans="1:15">
      <c r="A75" s="17" t="s">
        <v>151</v>
      </c>
      <c r="B75" s="48" t="s">
        <v>70</v>
      </c>
      <c r="C75" s="49"/>
      <c r="D75" s="49"/>
      <c r="E75" s="49"/>
      <c r="F75" s="49"/>
      <c r="G75" s="49"/>
      <c r="H75" s="49"/>
      <c r="I75" s="50"/>
      <c r="J75" s="18" t="s">
        <v>0</v>
      </c>
      <c r="K75" s="1" t="s">
        <v>95</v>
      </c>
      <c r="L75" s="35"/>
      <c r="M75" s="3" t="s">
        <v>98</v>
      </c>
      <c r="N75" s="3" t="s">
        <v>98</v>
      </c>
      <c r="O75" s="3" t="s">
        <v>98</v>
      </c>
    </row>
    <row r="76" spans="1:15">
      <c r="A76" s="44" t="s">
        <v>4</v>
      </c>
      <c r="B76" s="44"/>
      <c r="C76" s="44"/>
      <c r="D76" s="44"/>
      <c r="E76" s="44"/>
      <c r="F76" s="44"/>
      <c r="G76" s="44"/>
      <c r="H76" s="44"/>
      <c r="I76" s="44"/>
      <c r="J76" s="44"/>
      <c r="K76" s="44"/>
      <c r="L76" s="44"/>
      <c r="M76" s="44"/>
      <c r="N76" s="44"/>
      <c r="O76" s="44"/>
    </row>
    <row r="77" spans="1:15">
      <c r="A77" s="17" t="s">
        <v>152</v>
      </c>
      <c r="B77" s="41" t="s">
        <v>49</v>
      </c>
      <c r="C77" s="41"/>
      <c r="D77" s="41"/>
      <c r="E77" s="41"/>
      <c r="F77" s="41"/>
      <c r="G77" s="41"/>
      <c r="H77" s="41"/>
      <c r="I77" s="41"/>
      <c r="J77" s="18" t="s">
        <v>0</v>
      </c>
      <c r="K77" s="1" t="s">
        <v>95</v>
      </c>
      <c r="L77" s="33" t="s">
        <v>79</v>
      </c>
      <c r="M77" s="3" t="s">
        <v>98</v>
      </c>
      <c r="N77" s="3" t="s">
        <v>98</v>
      </c>
      <c r="O77" s="3" t="s">
        <v>98</v>
      </c>
    </row>
    <row r="78" spans="1:15">
      <c r="A78" s="17" t="s">
        <v>153</v>
      </c>
      <c r="B78" s="41" t="s">
        <v>50</v>
      </c>
      <c r="C78" s="41"/>
      <c r="D78" s="41"/>
      <c r="E78" s="41"/>
      <c r="F78" s="41"/>
      <c r="G78" s="41"/>
      <c r="H78" s="41"/>
      <c r="I78" s="41"/>
      <c r="J78" s="18" t="s">
        <v>0</v>
      </c>
      <c r="K78" s="1" t="s">
        <v>95</v>
      </c>
      <c r="L78" s="33" t="s">
        <v>79</v>
      </c>
      <c r="M78" s="3" t="s">
        <v>98</v>
      </c>
      <c r="N78" s="3" t="s">
        <v>98</v>
      </c>
      <c r="O78" s="3" t="s">
        <v>98</v>
      </c>
    </row>
    <row r="79" spans="1:15">
      <c r="A79" s="17" t="s">
        <v>154</v>
      </c>
      <c r="B79" s="38" t="s">
        <v>69</v>
      </c>
      <c r="C79" s="38"/>
      <c r="D79" s="38"/>
      <c r="E79" s="38"/>
      <c r="F79" s="38"/>
      <c r="G79" s="38"/>
      <c r="H79" s="38"/>
      <c r="I79" s="38"/>
      <c r="J79" s="18" t="s">
        <v>0</v>
      </c>
      <c r="K79" s="1" t="s">
        <v>95</v>
      </c>
      <c r="L79" s="35"/>
      <c r="M79" s="3" t="s">
        <v>98</v>
      </c>
      <c r="N79" s="3" t="s">
        <v>98</v>
      </c>
      <c r="O79" s="3" t="s">
        <v>98</v>
      </c>
    </row>
    <row r="80" spans="1:15" ht="30" customHeight="1">
      <c r="A80" s="17" t="s">
        <v>155</v>
      </c>
      <c r="B80" s="39" t="s">
        <v>61</v>
      </c>
      <c r="C80" s="39"/>
      <c r="D80" s="39"/>
      <c r="E80" s="39"/>
      <c r="F80" s="39"/>
      <c r="G80" s="39"/>
      <c r="H80" s="39"/>
      <c r="I80" s="39"/>
      <c r="J80" s="18" t="s">
        <v>0</v>
      </c>
      <c r="K80" s="1" t="s">
        <v>95</v>
      </c>
      <c r="L80" s="35"/>
      <c r="M80" s="3" t="s">
        <v>98</v>
      </c>
      <c r="N80" s="3" t="s">
        <v>98</v>
      </c>
      <c r="O80" s="3" t="s">
        <v>98</v>
      </c>
    </row>
    <row r="81" spans="1:15">
      <c r="A81" s="17" t="s">
        <v>156</v>
      </c>
      <c r="B81" s="39" t="s">
        <v>56</v>
      </c>
      <c r="C81" s="39"/>
      <c r="D81" s="39"/>
      <c r="E81" s="39"/>
      <c r="F81" s="39"/>
      <c r="G81" s="39"/>
      <c r="H81" s="39"/>
      <c r="I81" s="39"/>
      <c r="J81" s="18" t="s">
        <v>0</v>
      </c>
      <c r="K81" s="1" t="s">
        <v>95</v>
      </c>
      <c r="L81" s="35"/>
      <c r="M81" s="3" t="s">
        <v>98</v>
      </c>
      <c r="N81" s="3" t="s">
        <v>98</v>
      </c>
      <c r="O81" s="3" t="s">
        <v>98</v>
      </c>
    </row>
    <row r="82" spans="1:15" ht="31.5" customHeight="1">
      <c r="A82" s="17" t="s">
        <v>157</v>
      </c>
      <c r="B82" s="40" t="s">
        <v>199</v>
      </c>
      <c r="C82" s="40"/>
      <c r="D82" s="40"/>
      <c r="E82" s="40"/>
      <c r="F82" s="40"/>
      <c r="G82" s="40"/>
      <c r="H82" s="40"/>
      <c r="I82" s="40"/>
      <c r="J82" s="18" t="s">
        <v>0</v>
      </c>
      <c r="K82" s="1" t="s">
        <v>95</v>
      </c>
      <c r="L82" s="35"/>
      <c r="M82" s="3" t="s">
        <v>98</v>
      </c>
      <c r="N82" s="3" t="s">
        <v>98</v>
      </c>
      <c r="O82" s="3" t="s">
        <v>98</v>
      </c>
    </row>
    <row r="83" spans="1:15" ht="31.5" customHeight="1">
      <c r="A83" s="17" t="s">
        <v>158</v>
      </c>
      <c r="B83" s="39" t="s">
        <v>10</v>
      </c>
      <c r="C83" s="39"/>
      <c r="D83" s="39"/>
      <c r="E83" s="39"/>
      <c r="F83" s="39"/>
      <c r="G83" s="39"/>
      <c r="H83" s="39"/>
      <c r="I83" s="39"/>
      <c r="J83" s="18" t="s">
        <v>0</v>
      </c>
      <c r="K83" s="1" t="s">
        <v>95</v>
      </c>
      <c r="L83" s="35"/>
      <c r="M83" s="3" t="s">
        <v>98</v>
      </c>
      <c r="N83" s="3" t="s">
        <v>98</v>
      </c>
      <c r="O83" s="3" t="s">
        <v>98</v>
      </c>
    </row>
    <row r="84" spans="1:15">
      <c r="A84" s="17" t="s">
        <v>159</v>
      </c>
      <c r="B84" s="38" t="s">
        <v>39</v>
      </c>
      <c r="C84" s="38"/>
      <c r="D84" s="38"/>
      <c r="E84" s="38"/>
      <c r="F84" s="38"/>
      <c r="G84" s="38"/>
      <c r="H84" s="38"/>
      <c r="I84" s="38"/>
      <c r="J84" s="18" t="s">
        <v>0</v>
      </c>
      <c r="K84" s="1" t="s">
        <v>95</v>
      </c>
      <c r="L84" s="35"/>
      <c r="M84" s="3" t="s">
        <v>98</v>
      </c>
      <c r="N84" s="3" t="s">
        <v>98</v>
      </c>
      <c r="O84" s="3" t="s">
        <v>98</v>
      </c>
    </row>
    <row r="85" spans="1:15">
      <c r="A85" s="17" t="s">
        <v>160</v>
      </c>
      <c r="B85" s="38" t="s">
        <v>76</v>
      </c>
      <c r="C85" s="38"/>
      <c r="D85" s="38"/>
      <c r="E85" s="38"/>
      <c r="F85" s="38"/>
      <c r="G85" s="38"/>
      <c r="H85" s="38"/>
      <c r="I85" s="38"/>
      <c r="J85" s="18" t="s">
        <v>0</v>
      </c>
      <c r="K85" s="1" t="s">
        <v>95</v>
      </c>
      <c r="L85" s="35"/>
      <c r="M85" s="3" t="s">
        <v>98</v>
      </c>
      <c r="N85" s="3" t="s">
        <v>98</v>
      </c>
      <c r="O85" s="3" t="s">
        <v>98</v>
      </c>
    </row>
    <row r="86" spans="1:15">
      <c r="A86" s="17" t="s">
        <v>161</v>
      </c>
      <c r="B86" s="39" t="s">
        <v>77</v>
      </c>
      <c r="C86" s="39"/>
      <c r="D86" s="39"/>
      <c r="E86" s="39"/>
      <c r="F86" s="39"/>
      <c r="G86" s="39"/>
      <c r="H86" s="39"/>
      <c r="I86" s="39"/>
      <c r="J86" s="18" t="s">
        <v>0</v>
      </c>
      <c r="K86" s="1" t="s">
        <v>95</v>
      </c>
      <c r="L86" s="35"/>
      <c r="M86" s="3" t="s">
        <v>98</v>
      </c>
      <c r="N86" s="3" t="s">
        <v>98</v>
      </c>
      <c r="O86" s="3" t="s">
        <v>98</v>
      </c>
    </row>
    <row r="87" spans="1:15">
      <c r="A87" s="17" t="s">
        <v>162</v>
      </c>
      <c r="B87" s="38" t="s">
        <v>40</v>
      </c>
      <c r="C87" s="38"/>
      <c r="D87" s="38"/>
      <c r="E87" s="38"/>
      <c r="F87" s="38"/>
      <c r="G87" s="38"/>
      <c r="H87" s="38"/>
      <c r="I87" s="38"/>
      <c r="J87" s="18" t="s">
        <v>0</v>
      </c>
      <c r="K87" s="1" t="s">
        <v>95</v>
      </c>
      <c r="L87" s="35"/>
      <c r="M87" s="3" t="s">
        <v>98</v>
      </c>
      <c r="N87" s="3" t="s">
        <v>98</v>
      </c>
      <c r="O87" s="3" t="s">
        <v>98</v>
      </c>
    </row>
    <row r="88" spans="1:15">
      <c r="A88" s="17" t="s">
        <v>163</v>
      </c>
      <c r="B88" s="38" t="s">
        <v>62</v>
      </c>
      <c r="C88" s="38"/>
      <c r="D88" s="38"/>
      <c r="E88" s="38"/>
      <c r="F88" s="38"/>
      <c r="G88" s="38"/>
      <c r="H88" s="38"/>
      <c r="I88" s="38"/>
      <c r="J88" s="18" t="s">
        <v>0</v>
      </c>
      <c r="K88" s="1" t="s">
        <v>95</v>
      </c>
      <c r="L88" s="35"/>
      <c r="M88" s="3" t="s">
        <v>98</v>
      </c>
      <c r="N88" s="3" t="s">
        <v>98</v>
      </c>
      <c r="O88" s="3" t="s">
        <v>98</v>
      </c>
    </row>
    <row r="89" spans="1:15">
      <c r="A89" s="17" t="s">
        <v>164</v>
      </c>
      <c r="B89" s="38" t="s">
        <v>41</v>
      </c>
      <c r="C89" s="38"/>
      <c r="D89" s="38"/>
      <c r="E89" s="38"/>
      <c r="F89" s="38"/>
      <c r="G89" s="38"/>
      <c r="H89" s="38"/>
      <c r="I89" s="38"/>
      <c r="J89" s="18" t="s">
        <v>0</v>
      </c>
      <c r="K89" s="1" t="s">
        <v>95</v>
      </c>
      <c r="L89" s="35"/>
      <c r="M89" s="3" t="s">
        <v>98</v>
      </c>
      <c r="N89" s="3" t="s">
        <v>98</v>
      </c>
      <c r="O89" s="3" t="s">
        <v>98</v>
      </c>
    </row>
    <row r="90" spans="1:15" ht="41.25" customHeight="1">
      <c r="A90" s="17" t="s">
        <v>165</v>
      </c>
      <c r="B90" s="39" t="s">
        <v>42</v>
      </c>
      <c r="C90" s="39"/>
      <c r="D90" s="39"/>
      <c r="E90" s="39"/>
      <c r="F90" s="39"/>
      <c r="G90" s="39"/>
      <c r="H90" s="39"/>
      <c r="I90" s="39"/>
      <c r="J90" s="18" t="s">
        <v>0</v>
      </c>
      <c r="K90" s="1" t="s">
        <v>95</v>
      </c>
      <c r="L90" s="35"/>
      <c r="M90" s="3" t="s">
        <v>98</v>
      </c>
      <c r="N90" s="3" t="s">
        <v>98</v>
      </c>
      <c r="O90" s="3" t="s">
        <v>98</v>
      </c>
    </row>
    <row r="91" spans="1:15" ht="68.25" customHeight="1">
      <c r="A91" s="17" t="s">
        <v>166</v>
      </c>
      <c r="B91" s="40" t="s">
        <v>43</v>
      </c>
      <c r="C91" s="41"/>
      <c r="D91" s="41"/>
      <c r="E91" s="41"/>
      <c r="F91" s="41"/>
      <c r="G91" s="41"/>
      <c r="H91" s="41"/>
      <c r="I91" s="41"/>
      <c r="J91" s="18" t="s">
        <v>0</v>
      </c>
      <c r="K91" s="1" t="s">
        <v>95</v>
      </c>
      <c r="L91" s="33" t="s">
        <v>79</v>
      </c>
      <c r="M91" s="3" t="s">
        <v>98</v>
      </c>
      <c r="N91" s="3" t="s">
        <v>98</v>
      </c>
      <c r="O91" s="3" t="s">
        <v>98</v>
      </c>
    </row>
    <row r="92" spans="1:15">
      <c r="A92" s="42" t="s">
        <v>167</v>
      </c>
      <c r="B92" s="42"/>
      <c r="C92" s="42"/>
      <c r="D92" s="42"/>
      <c r="E92" s="42"/>
      <c r="F92" s="42"/>
      <c r="G92" s="42"/>
      <c r="H92" s="42"/>
      <c r="I92" s="42"/>
      <c r="J92" s="42"/>
      <c r="K92" s="42"/>
      <c r="L92" s="42"/>
      <c r="M92" s="42"/>
      <c r="N92" s="42"/>
      <c r="O92" s="42"/>
    </row>
    <row r="93" spans="1:15">
      <c r="A93" s="17" t="s">
        <v>168</v>
      </c>
      <c r="B93" s="38" t="s">
        <v>44</v>
      </c>
      <c r="C93" s="38"/>
      <c r="D93" s="38"/>
      <c r="E93" s="38"/>
      <c r="F93" s="38"/>
      <c r="G93" s="38"/>
      <c r="H93" s="38"/>
      <c r="I93" s="38"/>
      <c r="J93" s="18" t="s">
        <v>6</v>
      </c>
      <c r="K93" s="1" t="s">
        <v>95</v>
      </c>
      <c r="L93" s="35"/>
      <c r="M93" s="21">
        <v>1</v>
      </c>
      <c r="N93" s="18">
        <v>1</v>
      </c>
      <c r="O93" s="18">
        <f>M93*N93</f>
        <v>1</v>
      </c>
    </row>
    <row r="94" spans="1:15">
      <c r="A94" s="17" t="s">
        <v>169</v>
      </c>
      <c r="B94" s="38" t="s">
        <v>45</v>
      </c>
      <c r="C94" s="38"/>
      <c r="D94" s="38"/>
      <c r="E94" s="38"/>
      <c r="F94" s="38"/>
      <c r="G94" s="38"/>
      <c r="H94" s="38"/>
      <c r="I94" s="38"/>
      <c r="J94" s="18" t="s">
        <v>6</v>
      </c>
      <c r="K94" s="1" t="s">
        <v>95</v>
      </c>
      <c r="L94" s="35"/>
      <c r="M94" s="18">
        <v>1</v>
      </c>
      <c r="N94" s="18">
        <v>3</v>
      </c>
      <c r="O94" s="18">
        <f t="shared" ref="O94:O100" si="0">M94*N94</f>
        <v>3</v>
      </c>
    </row>
    <row r="95" spans="1:15" ht="30" customHeight="1">
      <c r="A95" s="17" t="s">
        <v>170</v>
      </c>
      <c r="B95" s="39" t="s">
        <v>57</v>
      </c>
      <c r="C95" s="39"/>
      <c r="D95" s="39"/>
      <c r="E95" s="39"/>
      <c r="F95" s="39"/>
      <c r="G95" s="39"/>
      <c r="H95" s="39"/>
      <c r="I95" s="39"/>
      <c r="J95" s="18" t="s">
        <v>6</v>
      </c>
      <c r="K95" s="1" t="s">
        <v>95</v>
      </c>
      <c r="L95" s="35"/>
      <c r="M95" s="18">
        <v>1</v>
      </c>
      <c r="N95" s="18">
        <v>5</v>
      </c>
      <c r="O95" s="18">
        <f t="shared" si="0"/>
        <v>5</v>
      </c>
    </row>
    <row r="96" spans="1:15" ht="32.25" customHeight="1">
      <c r="A96" s="17" t="s">
        <v>171</v>
      </c>
      <c r="B96" s="39" t="s">
        <v>75</v>
      </c>
      <c r="C96" s="39"/>
      <c r="D96" s="39"/>
      <c r="E96" s="39"/>
      <c r="F96" s="39"/>
      <c r="G96" s="39"/>
      <c r="H96" s="39"/>
      <c r="I96" s="39"/>
      <c r="J96" s="18" t="s">
        <v>6</v>
      </c>
      <c r="K96" s="1" t="s">
        <v>95</v>
      </c>
      <c r="L96" s="35"/>
      <c r="M96" s="18">
        <v>1</v>
      </c>
      <c r="N96" s="18">
        <v>3</v>
      </c>
      <c r="O96" s="18">
        <f t="shared" si="0"/>
        <v>3</v>
      </c>
    </row>
    <row r="97" spans="1:15">
      <c r="A97" s="17" t="s">
        <v>172</v>
      </c>
      <c r="B97" s="38" t="s">
        <v>51</v>
      </c>
      <c r="C97" s="38"/>
      <c r="D97" s="38"/>
      <c r="E97" s="38"/>
      <c r="F97" s="38"/>
      <c r="G97" s="38"/>
      <c r="H97" s="38"/>
      <c r="I97" s="38"/>
      <c r="J97" s="18" t="s">
        <v>6</v>
      </c>
      <c r="K97" s="1" t="s">
        <v>95</v>
      </c>
      <c r="L97" s="35"/>
      <c r="M97" s="18">
        <v>1</v>
      </c>
      <c r="N97" s="18">
        <v>5</v>
      </c>
      <c r="O97" s="18">
        <f t="shared" si="0"/>
        <v>5</v>
      </c>
    </row>
    <row r="98" spans="1:15" ht="20.25" customHeight="1">
      <c r="A98" s="17" t="s">
        <v>173</v>
      </c>
      <c r="B98" s="39" t="s">
        <v>46</v>
      </c>
      <c r="C98" s="39"/>
      <c r="D98" s="39"/>
      <c r="E98" s="39"/>
      <c r="F98" s="39"/>
      <c r="G98" s="39"/>
      <c r="H98" s="39"/>
      <c r="I98" s="39"/>
      <c r="J98" s="18" t="s">
        <v>6</v>
      </c>
      <c r="K98" s="1" t="s">
        <v>95</v>
      </c>
      <c r="L98" s="35"/>
      <c r="M98" s="18">
        <v>1</v>
      </c>
      <c r="N98" s="18">
        <v>1</v>
      </c>
      <c r="O98" s="18">
        <f t="shared" si="0"/>
        <v>1</v>
      </c>
    </row>
    <row r="99" spans="1:15" ht="30" customHeight="1">
      <c r="A99" s="17" t="s">
        <v>174</v>
      </c>
      <c r="B99" s="39" t="s">
        <v>52</v>
      </c>
      <c r="C99" s="39"/>
      <c r="D99" s="39"/>
      <c r="E99" s="39"/>
      <c r="F99" s="39"/>
      <c r="G99" s="39"/>
      <c r="H99" s="39"/>
      <c r="I99" s="39"/>
      <c r="J99" s="18" t="s">
        <v>6</v>
      </c>
      <c r="K99" s="1" t="s">
        <v>95</v>
      </c>
      <c r="L99" s="35"/>
      <c r="M99" s="18">
        <v>1</v>
      </c>
      <c r="N99" s="18">
        <v>1</v>
      </c>
      <c r="O99" s="18">
        <f t="shared" si="0"/>
        <v>1</v>
      </c>
    </row>
    <row r="100" spans="1:15" ht="30" customHeight="1">
      <c r="A100" s="17" t="s">
        <v>175</v>
      </c>
      <c r="B100" s="39" t="s">
        <v>53</v>
      </c>
      <c r="C100" s="39"/>
      <c r="D100" s="39"/>
      <c r="E100" s="39"/>
      <c r="F100" s="39"/>
      <c r="G100" s="39"/>
      <c r="H100" s="39"/>
      <c r="I100" s="39"/>
      <c r="J100" s="18" t="s">
        <v>6</v>
      </c>
      <c r="K100" s="1" t="s">
        <v>95</v>
      </c>
      <c r="L100" s="35"/>
      <c r="M100" s="18">
        <v>1</v>
      </c>
      <c r="N100" s="18">
        <v>1</v>
      </c>
      <c r="O100" s="18">
        <f t="shared" si="0"/>
        <v>1</v>
      </c>
    </row>
    <row r="101" spans="1:15">
      <c r="J101" s="15"/>
    </row>
    <row r="102" spans="1:15">
      <c r="L102" s="11"/>
    </row>
  </sheetData>
  <sheetProtection algorithmName="SHA-512" hashValue="xyHmX+AKxGoZre2USQBi3u6nm6VY24znG/mUiNtifkV0iHTgYRG+Wgg7mUQ4x+ic2FNuo4bqwHlt/Hu2uv0/7Q==" saltValue="cXwNQDLMScDH99XNMx8T/g==" spinCount="100000" sheet="1" objects="1" scenarios="1"/>
  <mergeCells count="99">
    <mergeCell ref="A1:O1"/>
    <mergeCell ref="A26:O26"/>
    <mergeCell ref="A27:O27"/>
    <mergeCell ref="A34:O34"/>
    <mergeCell ref="A49:O49"/>
    <mergeCell ref="A2:O2"/>
    <mergeCell ref="B4:I4"/>
    <mergeCell ref="A5:O5"/>
    <mergeCell ref="A3:O3"/>
    <mergeCell ref="A14:O14"/>
    <mergeCell ref="B15:I15"/>
    <mergeCell ref="B16:I16"/>
    <mergeCell ref="B13:I13"/>
    <mergeCell ref="B8:I8"/>
    <mergeCell ref="B9:I9"/>
    <mergeCell ref="B10:I10"/>
    <mergeCell ref="A56:O56"/>
    <mergeCell ref="A64:O64"/>
    <mergeCell ref="A76:O76"/>
    <mergeCell ref="B17:I17"/>
    <mergeCell ref="B75:I75"/>
    <mergeCell ref="B18:I18"/>
    <mergeCell ref="B19:I19"/>
    <mergeCell ref="B21:I21"/>
    <mergeCell ref="B20:I20"/>
    <mergeCell ref="B22:I22"/>
    <mergeCell ref="B23:I23"/>
    <mergeCell ref="B24:I24"/>
    <mergeCell ref="B25:I25"/>
    <mergeCell ref="B50:I50"/>
    <mergeCell ref="B36:I36"/>
    <mergeCell ref="B59:I59"/>
    <mergeCell ref="B11:I11"/>
    <mergeCell ref="B12:I12"/>
    <mergeCell ref="B97:I97"/>
    <mergeCell ref="B98:I98"/>
    <mergeCell ref="B99:I99"/>
    <mergeCell ref="B77:I77"/>
    <mergeCell ref="B79:I79"/>
    <mergeCell ref="B80:I80"/>
    <mergeCell ref="B74:I74"/>
    <mergeCell ref="B70:I70"/>
    <mergeCell ref="B51:I51"/>
    <mergeCell ref="B61:I61"/>
    <mergeCell ref="B62:I62"/>
    <mergeCell ref="B29:I29"/>
    <mergeCell ref="B46:I46"/>
    <mergeCell ref="B52:I52"/>
    <mergeCell ref="B100:I100"/>
    <mergeCell ref="B94:I94"/>
    <mergeCell ref="B81:I81"/>
    <mergeCell ref="B95:I95"/>
    <mergeCell ref="B89:I89"/>
    <mergeCell ref="B91:I91"/>
    <mergeCell ref="A92:O92"/>
    <mergeCell ref="B88:I88"/>
    <mergeCell ref="B86:I86"/>
    <mergeCell ref="B87:I87"/>
    <mergeCell ref="B85:I85"/>
    <mergeCell ref="B84:I84"/>
    <mergeCell ref="B83:I83"/>
    <mergeCell ref="B93:I93"/>
    <mergeCell ref="B90:I90"/>
    <mergeCell ref="B96:I96"/>
    <mergeCell ref="B60:I60"/>
    <mergeCell ref="B66:I66"/>
    <mergeCell ref="B82:I82"/>
    <mergeCell ref="B73:I73"/>
    <mergeCell ref="B72:I72"/>
    <mergeCell ref="B71:I71"/>
    <mergeCell ref="B78:I78"/>
    <mergeCell ref="B68:I68"/>
    <mergeCell ref="B69:I69"/>
    <mergeCell ref="B38:I38"/>
    <mergeCell ref="B37:I37"/>
    <mergeCell ref="B35:I35"/>
    <mergeCell ref="B47:I47"/>
    <mergeCell ref="B44:I44"/>
    <mergeCell ref="B53:I53"/>
    <mergeCell ref="B43:I43"/>
    <mergeCell ref="B42:I42"/>
    <mergeCell ref="B41:I41"/>
    <mergeCell ref="B39:I39"/>
    <mergeCell ref="B6:I6"/>
    <mergeCell ref="B7:I7"/>
    <mergeCell ref="B65:I65"/>
    <mergeCell ref="B48:I48"/>
    <mergeCell ref="B58:I58"/>
    <mergeCell ref="B31:I31"/>
    <mergeCell ref="B45:I45"/>
    <mergeCell ref="B63:I63"/>
    <mergeCell ref="B57:I57"/>
    <mergeCell ref="B28:I28"/>
    <mergeCell ref="B40:I40"/>
    <mergeCell ref="B32:I32"/>
    <mergeCell ref="B55:I55"/>
    <mergeCell ref="B30:I30"/>
    <mergeCell ref="B33:I33"/>
    <mergeCell ref="B54:I54"/>
  </mergeCells>
  <phoneticPr fontId="1" type="noConversion"/>
  <conditionalFormatting sqref="K6:K13">
    <cfRule type="expression" dxfId="44" priority="43">
      <formula>K6="ja"</formula>
    </cfRule>
    <cfRule type="expression" dxfId="43" priority="42">
      <formula>K6="ja-aber Änderung zum 2. Angebot"</formula>
    </cfRule>
    <cfRule type="expression" dxfId="42" priority="41">
      <formula>K6="ja-entspricht dem 2. Angebot"</formula>
    </cfRule>
    <cfRule type="expression" dxfId="41" priority="44">
      <formula>AND(J6="A",K6="nein")</formula>
    </cfRule>
  </conditionalFormatting>
  <conditionalFormatting sqref="K15:K18 K20:K24">
    <cfRule type="expression" dxfId="40" priority="1">
      <formula>K15="ja-entspricht dem 2. Angebot"</formula>
    </cfRule>
    <cfRule type="expression" dxfId="39" priority="2">
      <formula>K15="ja-aber Änderung zum 2. Angebot"</formula>
    </cfRule>
    <cfRule type="expression" dxfId="38" priority="3">
      <formula>K15="ja"</formula>
    </cfRule>
    <cfRule type="expression" dxfId="37" priority="4">
      <formula>AND(J15="A",K15="nein")</formula>
    </cfRule>
  </conditionalFormatting>
  <conditionalFormatting sqref="K28">
    <cfRule type="expression" dxfId="36" priority="64">
      <formula>AND(J24="A",K28="nein")</formula>
    </cfRule>
  </conditionalFormatting>
  <conditionalFormatting sqref="K28:K33">
    <cfRule type="expression" dxfId="35" priority="34">
      <formula>K28="ja-aber Änderung zum 2. Angebot"</formula>
    </cfRule>
    <cfRule type="expression" dxfId="34" priority="33">
      <formula>K28="ja-entspricht dem 2. Angebot"</formula>
    </cfRule>
    <cfRule type="expression" dxfId="33" priority="35">
      <formula>K28="ja"</formula>
    </cfRule>
  </conditionalFormatting>
  <conditionalFormatting sqref="K29:K33">
    <cfRule type="expression" dxfId="32" priority="36">
      <formula>AND(J29="A",K29="nein")</formula>
    </cfRule>
  </conditionalFormatting>
  <conditionalFormatting sqref="K35:K48">
    <cfRule type="expression" dxfId="31" priority="32">
      <formula>AND(J35="A",K35="nein")</formula>
    </cfRule>
    <cfRule type="expression" dxfId="30" priority="31">
      <formula>K35="ja"</formula>
    </cfRule>
    <cfRule type="expression" dxfId="29" priority="30">
      <formula>K35="ja-aber Änderung zum 2. Angebot"</formula>
    </cfRule>
    <cfRule type="expression" dxfId="28" priority="29">
      <formula>K35="ja-entspricht dem 2. Angebot"</formula>
    </cfRule>
  </conditionalFormatting>
  <conditionalFormatting sqref="K50:K55">
    <cfRule type="expression" dxfId="27" priority="27">
      <formula>K50="ja"</formula>
    </cfRule>
    <cfRule type="expression" dxfId="26" priority="28">
      <formula>AND(J50="A",K50="nein")</formula>
    </cfRule>
    <cfRule type="expression" dxfId="25" priority="26">
      <formula>K50="ja-aber Änderung zum 2. Angebot"</formula>
    </cfRule>
    <cfRule type="expression" dxfId="24" priority="25">
      <formula>K50="ja-entspricht dem 2. Angebot"</formula>
    </cfRule>
  </conditionalFormatting>
  <conditionalFormatting sqref="K57:K63">
    <cfRule type="expression" dxfId="23" priority="22">
      <formula>K57="ja-aber Änderung zum 2. Angebot"</formula>
    </cfRule>
    <cfRule type="expression" dxfId="22" priority="23">
      <formula>K57="ja"</formula>
    </cfRule>
    <cfRule type="expression" dxfId="21" priority="24">
      <formula>AND(J57="A",K57="nein")</formula>
    </cfRule>
    <cfRule type="expression" dxfId="20" priority="21">
      <formula>K57="ja-entspricht dem 2. Angebot"</formula>
    </cfRule>
  </conditionalFormatting>
  <conditionalFormatting sqref="K65:K66">
    <cfRule type="expression" dxfId="19" priority="19">
      <formula>K65="ja"</formula>
    </cfRule>
    <cfRule type="expression" dxfId="18" priority="17">
      <formula>K65="ja-entspricht dem 2. Angebot"</formula>
    </cfRule>
    <cfRule type="expression" dxfId="17" priority="18">
      <formula>K65="ja-aber Änderung zum 2. Angebot"</formula>
    </cfRule>
    <cfRule type="expression" dxfId="16" priority="20">
      <formula>AND(J65="A",K65="nein")</formula>
    </cfRule>
  </conditionalFormatting>
  <conditionalFormatting sqref="K68:K75">
    <cfRule type="expression" dxfId="15" priority="16">
      <formula>AND(J68="A",K68="nein")</formula>
    </cfRule>
    <cfRule type="expression" dxfId="14" priority="15">
      <formula>K68="ja"</formula>
    </cfRule>
    <cfRule type="expression" dxfId="13" priority="14">
      <formula>K68="ja-aber Änderung zum 2. Angebot"</formula>
    </cfRule>
    <cfRule type="expression" dxfId="12" priority="13">
      <formula>K68="ja-entspricht dem 2. Angebot"</formula>
    </cfRule>
  </conditionalFormatting>
  <conditionalFormatting sqref="K77:K91">
    <cfRule type="expression" dxfId="11" priority="12">
      <formula>AND(J77="A",K77="nein")</formula>
    </cfRule>
    <cfRule type="expression" dxfId="10" priority="10">
      <formula>K77="ja-aber Änderung zum 2. Angebot"</formula>
    </cfRule>
    <cfRule type="expression" dxfId="9" priority="9">
      <formula>K77="ja-entspricht dem 2. Angebot"</formula>
    </cfRule>
    <cfRule type="expression" dxfId="8" priority="11">
      <formula>K77="ja"</formula>
    </cfRule>
  </conditionalFormatting>
  <conditionalFormatting sqref="K93:K100">
    <cfRule type="expression" dxfId="7" priority="6">
      <formula>K93="ja-aber Änderung zum 2. Angebot"</formula>
    </cfRule>
    <cfRule type="expression" dxfId="6" priority="8">
      <formula>AND(J93="A",K93="nein")</formula>
    </cfRule>
    <cfRule type="expression" dxfId="5" priority="7">
      <formula>K93="ja"</formula>
    </cfRule>
    <cfRule type="expression" dxfId="4" priority="5">
      <formula>K93="ja-entspricht dem 2. Angebot"</formula>
    </cfRule>
  </conditionalFormatting>
  <conditionalFormatting sqref="L33">
    <cfRule type="cellIs" dxfId="3" priority="55" operator="equal">
      <formula>"nein"</formula>
    </cfRule>
    <cfRule type="cellIs" dxfId="2" priority="56" operator="equal">
      <formula>"ja"</formula>
    </cfRule>
  </conditionalFormatting>
  <conditionalFormatting sqref="L77:L78 L91">
    <cfRule type="cellIs" dxfId="1" priority="45" operator="equal">
      <formula>"nein"</formula>
    </cfRule>
    <cfRule type="cellIs" dxfId="0" priority="46" operator="equal">
      <formula>"ja"</formula>
    </cfRule>
  </conditionalFormatting>
  <dataValidations count="1">
    <dataValidation type="list" allowBlank="1" showInputMessage="1" showErrorMessage="1" sqref="K28:K33 K93:K100 K20:K24 K35:K48 K50:K55 K57:K63 K65:K66 K68:K75 K77:K91 K6:K13 K15:K18" xr:uid="{16D60465-310C-487D-8BC9-BD31AC766DDA}">
      <formula1>"bitte auswählen, ja, nein"</formula1>
    </dataValidation>
  </dataValidation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11D57A-4B5A-45EA-AC9E-B8B6E16334B6}">
  <dimension ref="A1:E26"/>
  <sheetViews>
    <sheetView tabSelected="1" zoomScale="115" zoomScaleNormal="115" workbookViewId="0">
      <selection activeCell="G27" sqref="G27"/>
    </sheetView>
  </sheetViews>
  <sheetFormatPr baseColWidth="10" defaultRowHeight="12.75"/>
  <cols>
    <col min="1" max="1" width="57.375" style="22" customWidth="1"/>
    <col min="2" max="2" width="8.875" style="23" customWidth="1"/>
    <col min="3" max="3" width="14.625" style="23" customWidth="1"/>
    <col min="4" max="4" width="17.125" style="23" customWidth="1"/>
    <col min="5" max="5" width="17.25" style="23" customWidth="1"/>
    <col min="6" max="16384" width="11" style="23"/>
  </cols>
  <sheetData>
    <row r="1" spans="1:5" ht="14.25" customHeight="1">
      <c r="A1" s="67" t="s">
        <v>207</v>
      </c>
      <c r="B1" s="68"/>
      <c r="C1" s="68"/>
      <c r="D1" s="68"/>
      <c r="E1" s="69"/>
    </row>
    <row r="2" spans="1:5" ht="12.75" customHeight="1">
      <c r="A2" s="70"/>
      <c r="B2" s="71"/>
      <c r="C2" s="71"/>
      <c r="D2" s="71"/>
      <c r="E2" s="72"/>
    </row>
    <row r="3" spans="1:5" ht="12.75" customHeight="1">
      <c r="A3" s="70"/>
      <c r="B3" s="71"/>
      <c r="C3" s="71"/>
      <c r="D3" s="71"/>
      <c r="E3" s="72"/>
    </row>
    <row r="4" spans="1:5" ht="12.75" customHeight="1">
      <c r="A4" s="73"/>
      <c r="B4" s="74"/>
      <c r="C4" s="74"/>
      <c r="D4" s="74"/>
      <c r="E4" s="75"/>
    </row>
    <row r="5" spans="1:5" ht="64.5" customHeight="1">
      <c r="A5" s="76" t="s">
        <v>214</v>
      </c>
      <c r="B5" s="77"/>
      <c r="C5" s="77"/>
      <c r="D5" s="77"/>
      <c r="E5" s="78"/>
    </row>
    <row r="6" spans="1:5">
      <c r="A6" s="79" t="s">
        <v>215</v>
      </c>
      <c r="B6" s="27" t="s">
        <v>189</v>
      </c>
      <c r="C6" s="27" t="s">
        <v>192</v>
      </c>
      <c r="D6" s="27" t="s">
        <v>191</v>
      </c>
      <c r="E6" s="27" t="s">
        <v>190</v>
      </c>
    </row>
    <row r="7" spans="1:5" ht="15">
      <c r="A7" s="66" t="s">
        <v>211</v>
      </c>
      <c r="B7" s="66"/>
      <c r="C7" s="66"/>
      <c r="D7" s="66"/>
      <c r="E7" s="66"/>
    </row>
    <row r="8" spans="1:5" ht="27.75" customHeight="1">
      <c r="A8" s="29" t="s">
        <v>206</v>
      </c>
      <c r="B8" s="31" t="s">
        <v>204</v>
      </c>
      <c r="C8" s="36">
        <v>0</v>
      </c>
      <c r="D8" s="25">
        <f>C8*B8</f>
        <v>0</v>
      </c>
      <c r="E8" s="25">
        <f>D8*1.19</f>
        <v>0</v>
      </c>
    </row>
    <row r="9" spans="1:5" ht="15">
      <c r="A9" s="65" t="s">
        <v>208</v>
      </c>
      <c r="B9" s="65"/>
      <c r="C9" s="65"/>
      <c r="D9" s="65"/>
      <c r="E9" s="65"/>
    </row>
    <row r="10" spans="1:5">
      <c r="A10" s="24" t="s">
        <v>80</v>
      </c>
      <c r="B10" s="31">
        <v>1</v>
      </c>
      <c r="C10" s="36">
        <v>0</v>
      </c>
      <c r="D10" s="25">
        <f>C10*B10</f>
        <v>0</v>
      </c>
      <c r="E10" s="25">
        <f>D10*1.19</f>
        <v>0</v>
      </c>
    </row>
    <row r="11" spans="1:5">
      <c r="A11" s="24" t="s">
        <v>81</v>
      </c>
      <c r="B11" s="31">
        <v>1</v>
      </c>
      <c r="C11" s="36">
        <v>0</v>
      </c>
      <c r="D11" s="25">
        <f>C11*B11</f>
        <v>0</v>
      </c>
      <c r="E11" s="25">
        <f>D11*1.19</f>
        <v>0</v>
      </c>
    </row>
    <row r="12" spans="1:5" ht="15">
      <c r="A12" s="28" t="s">
        <v>212</v>
      </c>
      <c r="B12" s="26"/>
      <c r="C12" s="26"/>
      <c r="D12" s="26"/>
      <c r="E12" s="26"/>
    </row>
    <row r="13" spans="1:5" ht="25.5">
      <c r="A13" s="20" t="s">
        <v>205</v>
      </c>
      <c r="B13" s="18">
        <v>5</v>
      </c>
      <c r="C13" s="36">
        <v>0</v>
      </c>
      <c r="D13" s="25">
        <f>C13*B13</f>
        <v>0</v>
      </c>
      <c r="E13" s="25">
        <f>D13*1.19</f>
        <v>0</v>
      </c>
    </row>
    <row r="14" spans="1:5" ht="15">
      <c r="A14" s="62" t="s">
        <v>213</v>
      </c>
      <c r="B14" s="63"/>
      <c r="C14" s="63"/>
      <c r="D14" s="63"/>
      <c r="E14" s="64"/>
    </row>
    <row r="15" spans="1:5" ht="25.5">
      <c r="A15" s="30" t="s">
        <v>200</v>
      </c>
      <c r="B15" s="18">
        <v>1</v>
      </c>
      <c r="C15" s="36">
        <v>0</v>
      </c>
      <c r="D15" s="25">
        <f>C15*B15</f>
        <v>0</v>
      </c>
      <c r="E15" s="25">
        <f>D15*1.19</f>
        <v>0</v>
      </c>
    </row>
    <row r="16" spans="1:5" s="2" customFormat="1" ht="15">
      <c r="A16" s="66" t="s">
        <v>209</v>
      </c>
      <c r="B16" s="66"/>
      <c r="C16" s="66"/>
      <c r="D16" s="80">
        <f>D15+D13+D8</f>
        <v>0</v>
      </c>
      <c r="E16" s="80">
        <f>D16*1.19</f>
        <v>0</v>
      </c>
    </row>
    <row r="18" spans="1:1" ht="14.25">
      <c r="A18"/>
    </row>
    <row r="20" spans="1:1">
      <c r="A20" s="34"/>
    </row>
    <row r="22" spans="1:1" ht="14.25">
      <c r="A22"/>
    </row>
    <row r="26" spans="1:1" ht="14.25">
      <c r="A26"/>
    </row>
  </sheetData>
  <sheetProtection algorithmName="SHA-512" hashValue="eiBGM7v6EvptjYW7BFMtJ1BcEFzeSSEBoQYZiIviSSZyWTMnrDib9HhaI8vC8ee3EygI+47gd5u7ypIpi78Y6Q==" saltValue="n+50fNgFmQeTIGFzu+PFBw==" spinCount="100000" sheet="1" objects="1" scenarios="1"/>
  <mergeCells count="6">
    <mergeCell ref="A16:C16"/>
    <mergeCell ref="A14:E14"/>
    <mergeCell ref="A9:E9"/>
    <mergeCell ref="A7:E7"/>
    <mergeCell ref="A1:E4"/>
    <mergeCell ref="A5:E5"/>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Leistungsverzeichnis</vt:lpstr>
      <vt:lpstr>Preisblatt</vt:lpstr>
    </vt:vector>
  </TitlesOfParts>
  <Company>LMU Klinikum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Rösch, Caroline</dc:creator>
  <cp:lastModifiedBy>Buchner, Mandy</cp:lastModifiedBy>
  <dcterms:created xsi:type="dcterms:W3CDTF">2026-04-24T07:07:59Z</dcterms:created>
  <dcterms:modified xsi:type="dcterms:W3CDTF">2026-07-01T12:47:16Z</dcterms:modified>
</cp:coreProperties>
</file>